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bookViews>
  <sheets>
    <sheet name="Лист1" sheetId="1" r:id="rId1"/>
    <sheet name="лист 2" sheetId="2" r:id="rId2"/>
    <sheet name="Лист3" sheetId="4" r:id="rId3"/>
  </sheets>
  <calcPr calcId="145621"/>
</workbook>
</file>

<file path=xl/calcChain.xml><?xml version="1.0" encoding="utf-8"?>
<calcChain xmlns="http://schemas.openxmlformats.org/spreadsheetml/2006/main">
  <c r="F14" i="4" l="1"/>
  <c r="F13" i="4" s="1"/>
  <c r="F12" i="4" s="1"/>
  <c r="F11" i="4" s="1"/>
  <c r="G14" i="4"/>
  <c r="G13" i="4" s="1"/>
  <c r="G12" i="4" s="1"/>
  <c r="G11" i="4" s="1"/>
  <c r="H14" i="4"/>
  <c r="H13" i="4" s="1"/>
  <c r="F18" i="4"/>
  <c r="F17" i="4" s="1"/>
  <c r="G18" i="4"/>
  <c r="G17" i="4" s="1"/>
  <c r="H18" i="4"/>
  <c r="H17" i="4" s="1"/>
  <c r="G19" i="4"/>
  <c r="F20" i="4"/>
  <c r="F19" i="4" s="1"/>
  <c r="G20" i="4"/>
  <c r="H20" i="4"/>
  <c r="I20" i="4" s="1"/>
  <c r="F22" i="4"/>
  <c r="F21" i="4" s="1"/>
  <c r="G22" i="4"/>
  <c r="G21" i="4" s="1"/>
  <c r="H22" i="4"/>
  <c r="H21" i="4" s="1"/>
  <c r="F26" i="4"/>
  <c r="F25" i="4" s="1"/>
  <c r="F24" i="4" s="1"/>
  <c r="G26" i="4"/>
  <c r="G25" i="4" s="1"/>
  <c r="G24" i="4" s="1"/>
  <c r="H26" i="4"/>
  <c r="H25" i="4" s="1"/>
  <c r="H24" i="4" s="1"/>
  <c r="H28" i="4"/>
  <c r="F29" i="4"/>
  <c r="F28" i="4" s="1"/>
  <c r="G29" i="4"/>
  <c r="G28" i="4" s="1"/>
  <c r="H29" i="4"/>
  <c r="F31" i="4"/>
  <c r="F30" i="4" s="1"/>
  <c r="G31" i="4"/>
  <c r="G30" i="4" s="1"/>
  <c r="H31" i="4"/>
  <c r="H30" i="4" s="1"/>
  <c r="G32" i="4"/>
  <c r="H32" i="4"/>
  <c r="I32" i="4" s="1"/>
  <c r="F33" i="4"/>
  <c r="F32" i="4" s="1"/>
  <c r="G33" i="4"/>
  <c r="H33" i="4"/>
  <c r="I33" i="4" s="1"/>
  <c r="F34" i="4"/>
  <c r="F35" i="4"/>
  <c r="F36" i="4"/>
  <c r="G36" i="4"/>
  <c r="G35" i="4" s="1"/>
  <c r="G34" i="4" s="1"/>
  <c r="H36" i="4"/>
  <c r="F40" i="4"/>
  <c r="F39" i="4" s="1"/>
  <c r="G40" i="4"/>
  <c r="G39" i="4" s="1"/>
  <c r="H40" i="4"/>
  <c r="I40" i="4" s="1"/>
  <c r="F42" i="4"/>
  <c r="F41" i="4" s="1"/>
  <c r="G42" i="4"/>
  <c r="G41" i="4" s="1"/>
  <c r="H42" i="4"/>
  <c r="H41" i="4" s="1"/>
  <c r="G44" i="4"/>
  <c r="F45" i="4"/>
  <c r="F44" i="4" s="1"/>
  <c r="G45" i="4"/>
  <c r="H45" i="4"/>
  <c r="I45" i="4" s="1"/>
  <c r="F46" i="4"/>
  <c r="F47" i="4"/>
  <c r="G47" i="4"/>
  <c r="G46" i="4" s="1"/>
  <c r="H47" i="4"/>
  <c r="F50" i="4"/>
  <c r="F49" i="4" s="1"/>
  <c r="G50" i="4"/>
  <c r="G49" i="4" s="1"/>
  <c r="H50" i="4"/>
  <c r="H49" i="4" s="1"/>
  <c r="I49" i="4" s="1"/>
  <c r="F51" i="4"/>
  <c r="F52" i="4"/>
  <c r="G52" i="4"/>
  <c r="G51" i="4" s="1"/>
  <c r="G48" i="4" s="1"/>
  <c r="H52" i="4"/>
  <c r="H51" i="4" s="1"/>
  <c r="F54" i="4"/>
  <c r="F53" i="4" s="1"/>
  <c r="F55" i="4"/>
  <c r="G55" i="4"/>
  <c r="G54" i="4" s="1"/>
  <c r="H55" i="4"/>
  <c r="F57" i="4"/>
  <c r="F56" i="4" s="1"/>
  <c r="G57" i="4"/>
  <c r="G56" i="4" s="1"/>
  <c r="H57" i="4"/>
  <c r="G60" i="4"/>
  <c r="G59" i="4" s="1"/>
  <c r="G58" i="4" s="1"/>
  <c r="H60" i="4"/>
  <c r="I60" i="4" s="1"/>
  <c r="F61" i="4"/>
  <c r="F60" i="4" s="1"/>
  <c r="F59" i="4" s="1"/>
  <c r="F58" i="4" s="1"/>
  <c r="G61" i="4"/>
  <c r="H61" i="4"/>
  <c r="I61" i="4" s="1"/>
  <c r="G64" i="4"/>
  <c r="F65" i="4"/>
  <c r="F64" i="4" s="1"/>
  <c r="G65" i="4"/>
  <c r="H65" i="4"/>
  <c r="I65" i="4" s="1"/>
  <c r="F67" i="4"/>
  <c r="F66" i="4" s="1"/>
  <c r="G67" i="4"/>
  <c r="G66" i="4" s="1"/>
  <c r="H67" i="4"/>
  <c r="F69" i="4"/>
  <c r="F68" i="4" s="1"/>
  <c r="G69" i="4"/>
  <c r="G68" i="4" s="1"/>
  <c r="H69" i="4"/>
  <c r="F71" i="4"/>
  <c r="F70" i="4" s="1"/>
  <c r="F72" i="4"/>
  <c r="G72" i="4"/>
  <c r="G71" i="4" s="1"/>
  <c r="G70" i="4" s="1"/>
  <c r="H72" i="4"/>
  <c r="F75" i="4"/>
  <c r="F74" i="4" s="1"/>
  <c r="G75" i="4"/>
  <c r="G74" i="4" s="1"/>
  <c r="H75" i="4"/>
  <c r="G76" i="4"/>
  <c r="F77" i="4"/>
  <c r="F76" i="4" s="1"/>
  <c r="G77" i="4"/>
  <c r="H77" i="4"/>
  <c r="I77" i="4" s="1"/>
  <c r="G79" i="4"/>
  <c r="G78" i="4" s="1"/>
  <c r="F80" i="4"/>
  <c r="F79" i="4" s="1"/>
  <c r="F78" i="4" s="1"/>
  <c r="G80" i="4"/>
  <c r="H80" i="4"/>
  <c r="I80" i="4" s="1"/>
  <c r="F83" i="4"/>
  <c r="F82" i="4" s="1"/>
  <c r="F81" i="4" s="1"/>
  <c r="G83" i="4"/>
  <c r="G82" i="4" s="1"/>
  <c r="G81" i="4" s="1"/>
  <c r="F84" i="4"/>
  <c r="G84" i="4"/>
  <c r="H84" i="4"/>
  <c r="I84" i="4" s="1"/>
  <c r="F87" i="4"/>
  <c r="F88" i="4"/>
  <c r="G88" i="4"/>
  <c r="G87" i="4" s="1"/>
  <c r="H88" i="4"/>
  <c r="H89" i="4"/>
  <c r="F90" i="4"/>
  <c r="F89" i="4" s="1"/>
  <c r="F86" i="4" s="1"/>
  <c r="G90" i="4"/>
  <c r="G89" i="4" s="1"/>
  <c r="H90" i="4"/>
  <c r="F91" i="4"/>
  <c r="G92" i="4"/>
  <c r="G91" i="4" s="1"/>
  <c r="F93" i="4"/>
  <c r="F92" i="4" s="1"/>
  <c r="G93" i="4"/>
  <c r="H93" i="4"/>
  <c r="I93" i="4" s="1"/>
  <c r="F95" i="4"/>
  <c r="F94" i="4" s="1"/>
  <c r="F96" i="4"/>
  <c r="G96" i="4"/>
  <c r="G95" i="4" s="1"/>
  <c r="G94" i="4" s="1"/>
  <c r="H96" i="4"/>
  <c r="I96" i="4" s="1"/>
  <c r="F98" i="4"/>
  <c r="F97" i="4" s="1"/>
  <c r="F99" i="4"/>
  <c r="G99" i="4"/>
  <c r="G98" i="4" s="1"/>
  <c r="H99" i="4"/>
  <c r="I99" i="4" s="1"/>
  <c r="F101" i="4"/>
  <c r="F100" i="4" s="1"/>
  <c r="G101" i="4"/>
  <c r="G100" i="4" s="1"/>
  <c r="H101" i="4"/>
  <c r="H100" i="4" s="1"/>
  <c r="G103" i="4"/>
  <c r="G102" i="4" s="1"/>
  <c r="F104" i="4"/>
  <c r="F103" i="4" s="1"/>
  <c r="F102" i="4" s="1"/>
  <c r="G104" i="4"/>
  <c r="H104" i="4"/>
  <c r="I104" i="4" s="1"/>
  <c r="F107" i="4"/>
  <c r="F106" i="4" s="1"/>
  <c r="F105" i="4" s="1"/>
  <c r="I107" i="4"/>
  <c r="I106" i="4" s="1"/>
  <c r="I105" i="4" s="1"/>
  <c r="F110" i="4"/>
  <c r="F109" i="4" s="1"/>
  <c r="F108" i="4" s="1"/>
  <c r="G110" i="4"/>
  <c r="G109" i="4" s="1"/>
  <c r="G108" i="4" s="1"/>
  <c r="H110" i="4"/>
  <c r="H109" i="4" s="1"/>
  <c r="F115" i="4"/>
  <c r="F114" i="4" s="1"/>
  <c r="F113" i="4" s="1"/>
  <c r="F112" i="4" s="1"/>
  <c r="F111" i="4" s="1"/>
  <c r="G115" i="4"/>
  <c r="G114" i="4" s="1"/>
  <c r="G113" i="4" s="1"/>
  <c r="G112" i="4" s="1"/>
  <c r="G111" i="4" s="1"/>
  <c r="H115" i="4"/>
  <c r="H114" i="4" s="1"/>
  <c r="F119" i="4"/>
  <c r="F120" i="4"/>
  <c r="G120" i="4"/>
  <c r="G119" i="4" s="1"/>
  <c r="H120" i="4"/>
  <c r="H119" i="4" s="1"/>
  <c r="I120" i="4"/>
  <c r="F121" i="4"/>
  <c r="F122" i="4"/>
  <c r="G122" i="4"/>
  <c r="G121" i="4" s="1"/>
  <c r="H122" i="4"/>
  <c r="H121" i="4" s="1"/>
  <c r="I121" i="4" s="1"/>
  <c r="H123" i="4"/>
  <c r="F124" i="4"/>
  <c r="I124" i="4"/>
  <c r="F125" i="4"/>
  <c r="F123" i="4" s="1"/>
  <c r="G125" i="4"/>
  <c r="G123" i="4" s="1"/>
  <c r="I123" i="4" s="1"/>
  <c r="H125" i="4"/>
  <c r="F128" i="4"/>
  <c r="F127" i="4" s="1"/>
  <c r="F126" i="4" s="1"/>
  <c r="G128" i="4"/>
  <c r="G127" i="4" s="1"/>
  <c r="G126" i="4" s="1"/>
  <c r="H128" i="4"/>
  <c r="H127" i="4" s="1"/>
  <c r="F132" i="4"/>
  <c r="F131" i="4" s="1"/>
  <c r="F130" i="4" s="1"/>
  <c r="F133" i="4"/>
  <c r="G133" i="4"/>
  <c r="G132" i="4" s="1"/>
  <c r="G131" i="4" s="1"/>
  <c r="G130" i="4" s="1"/>
  <c r="H133" i="4"/>
  <c r="H132" i="4" s="1"/>
  <c r="H131" i="4" s="1"/>
  <c r="H130" i="4" s="1"/>
  <c r="H136" i="4"/>
  <c r="H135" i="4" s="1"/>
  <c r="H134" i="4" s="1"/>
  <c r="F137" i="4"/>
  <c r="F136" i="4" s="1"/>
  <c r="F135" i="4" s="1"/>
  <c r="F134" i="4" s="1"/>
  <c r="G137" i="4"/>
  <c r="G136" i="4" s="1"/>
  <c r="G135" i="4" s="1"/>
  <c r="G134" i="4" s="1"/>
  <c r="H137" i="4"/>
  <c r="F141" i="4"/>
  <c r="F140" i="4" s="1"/>
  <c r="F139" i="4" s="1"/>
  <c r="F138" i="4" s="1"/>
  <c r="G141" i="4"/>
  <c r="G140" i="4" s="1"/>
  <c r="G139" i="4" s="1"/>
  <c r="G138" i="4" s="1"/>
  <c r="H141" i="4"/>
  <c r="H140" i="4" s="1"/>
  <c r="F145" i="4"/>
  <c r="F144" i="4" s="1"/>
  <c r="F143" i="4" s="1"/>
  <c r="G145" i="4"/>
  <c r="G144" i="4" s="1"/>
  <c r="G143" i="4" s="1"/>
  <c r="H145" i="4"/>
  <c r="H144" i="4" s="1"/>
  <c r="F148" i="4"/>
  <c r="F147" i="4" s="1"/>
  <c r="F146" i="4" s="1"/>
  <c r="G148" i="4"/>
  <c r="G147" i="4" s="1"/>
  <c r="G146" i="4" s="1"/>
  <c r="H148" i="4"/>
  <c r="H147" i="4" s="1"/>
  <c r="F151" i="4"/>
  <c r="F150" i="4" s="1"/>
  <c r="G151" i="4"/>
  <c r="G150" i="4" s="1"/>
  <c r="H151" i="4"/>
  <c r="H150" i="4" s="1"/>
  <c r="F153" i="4"/>
  <c r="F152" i="4" s="1"/>
  <c r="G153" i="4"/>
  <c r="G152" i="4" s="1"/>
  <c r="H153" i="4"/>
  <c r="H152" i="4" s="1"/>
  <c r="F157" i="4"/>
  <c r="F156" i="4" s="1"/>
  <c r="F155" i="4" s="1"/>
  <c r="G157" i="4"/>
  <c r="G156" i="4" s="1"/>
  <c r="G155" i="4" s="1"/>
  <c r="H157" i="4"/>
  <c r="H156" i="4" s="1"/>
  <c r="F160" i="4"/>
  <c r="F159" i="4" s="1"/>
  <c r="F158" i="4" s="1"/>
  <c r="G160" i="4"/>
  <c r="G159" i="4" s="1"/>
  <c r="G158" i="4" s="1"/>
  <c r="H160" i="4"/>
  <c r="H159" i="4" s="1"/>
  <c r="F163" i="4"/>
  <c r="F162" i="4" s="1"/>
  <c r="F161" i="4" s="1"/>
  <c r="G163" i="4"/>
  <c r="G162" i="4" s="1"/>
  <c r="G161" i="4" s="1"/>
  <c r="H163" i="4"/>
  <c r="H162" i="4" s="1"/>
  <c r="F166" i="4"/>
  <c r="F165" i="4" s="1"/>
  <c r="F164" i="4" s="1"/>
  <c r="G166" i="4"/>
  <c r="G165" i="4" s="1"/>
  <c r="G164" i="4" s="1"/>
  <c r="H166" i="4"/>
  <c r="H165" i="4" s="1"/>
  <c r="F169" i="4"/>
  <c r="F168" i="4" s="1"/>
  <c r="F167" i="4" s="1"/>
  <c r="G169" i="4"/>
  <c r="G168" i="4" s="1"/>
  <c r="G167" i="4" s="1"/>
  <c r="H169" i="4"/>
  <c r="H168" i="4" s="1"/>
  <c r="F172" i="4"/>
  <c r="F171" i="4" s="1"/>
  <c r="F170" i="4" s="1"/>
  <c r="G172" i="4"/>
  <c r="G171" i="4" s="1"/>
  <c r="G170" i="4" s="1"/>
  <c r="H172" i="4"/>
  <c r="H171" i="4" s="1"/>
  <c r="F177" i="4"/>
  <c r="F176" i="4" s="1"/>
  <c r="F175" i="4" s="1"/>
  <c r="G177" i="4"/>
  <c r="G176" i="4" s="1"/>
  <c r="G175" i="4" s="1"/>
  <c r="H177" i="4"/>
  <c r="H176" i="4" s="1"/>
  <c r="F180" i="4"/>
  <c r="F179" i="4" s="1"/>
  <c r="F178" i="4" s="1"/>
  <c r="G180" i="4"/>
  <c r="G179" i="4" s="1"/>
  <c r="G178" i="4" s="1"/>
  <c r="H180" i="4"/>
  <c r="H179" i="4" s="1"/>
  <c r="F186" i="4"/>
  <c r="I186" i="4"/>
  <c r="I184" i="4" s="1"/>
  <c r="I183" i="4" s="1"/>
  <c r="I182" i="4" s="1"/>
  <c r="F187" i="4"/>
  <c r="I187" i="4"/>
  <c r="F190" i="4"/>
  <c r="F189" i="4" s="1"/>
  <c r="F188" i="4" s="1"/>
  <c r="I190" i="4"/>
  <c r="I189" i="4" s="1"/>
  <c r="I188" i="4" s="1"/>
  <c r="F193" i="4"/>
  <c r="F192" i="4" s="1"/>
  <c r="F191" i="4" s="1"/>
  <c r="G193" i="4"/>
  <c r="G192" i="4" s="1"/>
  <c r="G191" i="4" s="1"/>
  <c r="H193" i="4"/>
  <c r="H192" i="4" s="1"/>
  <c r="I197" i="4"/>
  <c r="F198" i="4"/>
  <c r="F196" i="4" s="1"/>
  <c r="F195" i="4" s="1"/>
  <c r="F194" i="4" s="1"/>
  <c r="G198" i="4"/>
  <c r="G196" i="4" s="1"/>
  <c r="G195" i="4" s="1"/>
  <c r="G194" i="4" s="1"/>
  <c r="H198" i="4"/>
  <c r="H196" i="4" s="1"/>
  <c r="I198" i="4"/>
  <c r="F201" i="4"/>
  <c r="F200" i="4" s="1"/>
  <c r="F199" i="4" s="1"/>
  <c r="G201" i="4"/>
  <c r="G200" i="4" s="1"/>
  <c r="G199" i="4" s="1"/>
  <c r="H201" i="4"/>
  <c r="H200" i="4" s="1"/>
  <c r="H199" i="4" s="1"/>
  <c r="I199" i="4" s="1"/>
  <c r="I201" i="4"/>
  <c r="F204" i="4"/>
  <c r="F203" i="4" s="1"/>
  <c r="F202" i="4" s="1"/>
  <c r="G204" i="4"/>
  <c r="G203" i="4" s="1"/>
  <c r="G202" i="4" s="1"/>
  <c r="H204" i="4"/>
  <c r="H203" i="4" s="1"/>
  <c r="H202" i="4" s="1"/>
  <c r="I204" i="4"/>
  <c r="F208" i="4"/>
  <c r="F207" i="4" s="1"/>
  <c r="F206" i="4" s="1"/>
  <c r="G208" i="4"/>
  <c r="G207" i="4" s="1"/>
  <c r="G206" i="4" s="1"/>
  <c r="H208" i="4"/>
  <c r="H207" i="4" s="1"/>
  <c r="H206" i="4" s="1"/>
  <c r="I206" i="4" s="1"/>
  <c r="I212" i="4"/>
  <c r="F213" i="4"/>
  <c r="G213" i="4"/>
  <c r="H213" i="4"/>
  <c r="F214" i="4"/>
  <c r="G214" i="4"/>
  <c r="H214" i="4"/>
  <c r="I214" i="4" s="1"/>
  <c r="F215" i="4"/>
  <c r="G215" i="4"/>
  <c r="H215" i="4"/>
  <c r="I215" i="4" s="1"/>
  <c r="F216" i="4"/>
  <c r="G216" i="4"/>
  <c r="H216" i="4"/>
  <c r="F217" i="4"/>
  <c r="G217" i="4"/>
  <c r="H217" i="4"/>
  <c r="F218" i="4"/>
  <c r="G218" i="4"/>
  <c r="H218" i="4"/>
  <c r="I218" i="4" s="1"/>
  <c r="F219" i="4"/>
  <c r="G219" i="4"/>
  <c r="H219" i="4"/>
  <c r="I219" i="4" s="1"/>
  <c r="F220" i="4"/>
  <c r="G220" i="4"/>
  <c r="H220" i="4"/>
  <c r="F221" i="4"/>
  <c r="G221" i="4"/>
  <c r="H221" i="4"/>
  <c r="F222" i="4"/>
  <c r="G222" i="4"/>
  <c r="H222" i="4"/>
  <c r="I222" i="4" s="1"/>
  <c r="F227" i="4"/>
  <c r="F226" i="4" s="1"/>
  <c r="F225" i="4" s="1"/>
  <c r="F224" i="4" s="1"/>
  <c r="F223" i="4" s="1"/>
  <c r="G227" i="4"/>
  <c r="G226" i="4" s="1"/>
  <c r="G225" i="4" s="1"/>
  <c r="G224" i="4" s="1"/>
  <c r="G223" i="4" s="1"/>
  <c r="H227" i="4"/>
  <c r="H226" i="4" s="1"/>
  <c r="F232" i="4"/>
  <c r="F231" i="4" s="1"/>
  <c r="G232" i="4"/>
  <c r="G231" i="4" s="1"/>
  <c r="G230" i="4" s="1"/>
  <c r="H232" i="4"/>
  <c r="G233" i="4"/>
  <c r="H233" i="4"/>
  <c r="I233" i="4" s="1"/>
  <c r="F234" i="4"/>
  <c r="F233" i="4" s="1"/>
  <c r="G234" i="4"/>
  <c r="H234" i="4"/>
  <c r="I234" i="4" s="1"/>
  <c r="I238" i="4"/>
  <c r="F239" i="4"/>
  <c r="F237" i="4" s="1"/>
  <c r="F236" i="4" s="1"/>
  <c r="F235" i="4" s="1"/>
  <c r="G239" i="4"/>
  <c r="G237" i="4" s="1"/>
  <c r="G236" i="4" s="1"/>
  <c r="G235" i="4" s="1"/>
  <c r="H239" i="4"/>
  <c r="H237" i="4" s="1"/>
  <c r="H236" i="4" s="1"/>
  <c r="H235" i="4" s="1"/>
  <c r="F242" i="4"/>
  <c r="F241" i="4" s="1"/>
  <c r="F240" i="4" s="1"/>
  <c r="G242" i="4"/>
  <c r="I242" i="4" s="1"/>
  <c r="H242" i="4"/>
  <c r="F243" i="4"/>
  <c r="G243" i="4"/>
  <c r="I243" i="4" s="1"/>
  <c r="H243" i="4"/>
  <c r="G246" i="4"/>
  <c r="G245" i="4" s="1"/>
  <c r="F247" i="4"/>
  <c r="G247" i="4"/>
  <c r="H247" i="4"/>
  <c r="I247" i="4"/>
  <c r="F248" i="4"/>
  <c r="G248" i="4"/>
  <c r="H248" i="4"/>
  <c r="I248" i="4"/>
  <c r="F251" i="4"/>
  <c r="F249" i="4" s="1"/>
  <c r="G251" i="4"/>
  <c r="G249" i="4" s="1"/>
  <c r="G244" i="4" s="1"/>
  <c r="H251" i="4"/>
  <c r="H249" i="4" s="1"/>
  <c r="F255" i="4"/>
  <c r="F254" i="4" s="1"/>
  <c r="F253" i="4" s="1"/>
  <c r="G255" i="4"/>
  <c r="I255" i="4" s="1"/>
  <c r="H255" i="4"/>
  <c r="F256" i="4"/>
  <c r="G256" i="4"/>
  <c r="H256" i="4"/>
  <c r="G259" i="4"/>
  <c r="G258" i="4" s="1"/>
  <c r="F260" i="4"/>
  <c r="G260" i="4"/>
  <c r="H260" i="4"/>
  <c r="I260" i="4"/>
  <c r="F261" i="4"/>
  <c r="G261" i="4"/>
  <c r="H261" i="4"/>
  <c r="I261" i="4" s="1"/>
  <c r="F264" i="4"/>
  <c r="F263" i="4" s="1"/>
  <c r="F262" i="4" s="1"/>
  <c r="G264" i="4"/>
  <c r="H264" i="4"/>
  <c r="H263" i="4" s="1"/>
  <c r="H262" i="4" s="1"/>
  <c r="F265" i="4"/>
  <c r="G265" i="4"/>
  <c r="I265" i="4" s="1"/>
  <c r="H265" i="4"/>
  <c r="I267" i="4"/>
  <c r="I266" i="4" s="1"/>
  <c r="F268" i="4"/>
  <c r="F267" i="4" s="1"/>
  <c r="F266" i="4" s="1"/>
  <c r="I268" i="4"/>
  <c r="F271" i="4"/>
  <c r="F270" i="4" s="1"/>
  <c r="F269" i="4" s="1"/>
  <c r="G271" i="4"/>
  <c r="G270" i="4" s="1"/>
  <c r="G269" i="4" s="1"/>
  <c r="H271" i="4"/>
  <c r="H270" i="4" s="1"/>
  <c r="F274" i="4"/>
  <c r="F273" i="4" s="1"/>
  <c r="F272" i="4" s="1"/>
  <c r="G274" i="4"/>
  <c r="H274" i="4"/>
  <c r="H273" i="4" s="1"/>
  <c r="F277" i="4"/>
  <c r="G277" i="4"/>
  <c r="H277" i="4"/>
  <c r="I277" i="4" s="1"/>
  <c r="F278" i="4"/>
  <c r="G278" i="4"/>
  <c r="H278" i="4"/>
  <c r="I278" i="4" s="1"/>
  <c r="F281" i="4"/>
  <c r="G281" i="4"/>
  <c r="H281" i="4"/>
  <c r="H280" i="4" s="1"/>
  <c r="F282" i="4"/>
  <c r="G282" i="4"/>
  <c r="H282" i="4"/>
  <c r="F285" i="4"/>
  <c r="G285" i="4"/>
  <c r="H285" i="4"/>
  <c r="F286" i="4"/>
  <c r="G286" i="4"/>
  <c r="I286" i="4" s="1"/>
  <c r="H286" i="4"/>
  <c r="F289" i="4"/>
  <c r="F288" i="4" s="1"/>
  <c r="F287" i="4" s="1"/>
  <c r="G289" i="4"/>
  <c r="I289" i="4" s="1"/>
  <c r="H289" i="4"/>
  <c r="H288" i="4" s="1"/>
  <c r="F292" i="4"/>
  <c r="F291" i="4" s="1"/>
  <c r="F290" i="4" s="1"/>
  <c r="G292" i="4"/>
  <c r="G291" i="4" s="1"/>
  <c r="G290" i="4" s="1"/>
  <c r="H292" i="4"/>
  <c r="H291" i="4" s="1"/>
  <c r="F296" i="4"/>
  <c r="F295" i="4" s="1"/>
  <c r="F294" i="4" s="1"/>
  <c r="G296" i="4"/>
  <c r="G295" i="4" s="1"/>
  <c r="G294" i="4" s="1"/>
  <c r="H296" i="4"/>
  <c r="H295" i="4" s="1"/>
  <c r="F299" i="4"/>
  <c r="F298" i="4" s="1"/>
  <c r="F297" i="4" s="1"/>
  <c r="G299" i="4"/>
  <c r="G298" i="4" s="1"/>
  <c r="G297" i="4" s="1"/>
  <c r="H299" i="4"/>
  <c r="H298" i="4" s="1"/>
  <c r="F302" i="4"/>
  <c r="F301" i="4" s="1"/>
  <c r="F300" i="4" s="1"/>
  <c r="G302" i="4"/>
  <c r="G301" i="4" s="1"/>
  <c r="G300" i="4" s="1"/>
  <c r="H302" i="4"/>
  <c r="H301" i="4" s="1"/>
  <c r="F306" i="4"/>
  <c r="F305" i="4" s="1"/>
  <c r="G306" i="4"/>
  <c r="G305" i="4" s="1"/>
  <c r="H306" i="4"/>
  <c r="H305" i="4" s="1"/>
  <c r="F310" i="4"/>
  <c r="F309" i="4" s="1"/>
  <c r="G310" i="4"/>
  <c r="G309" i="4" s="1"/>
  <c r="H310" i="4"/>
  <c r="H309" i="4" s="1"/>
  <c r="I309" i="4" s="1"/>
  <c r="F312" i="4"/>
  <c r="F311" i="4" s="1"/>
  <c r="G312" i="4"/>
  <c r="G311" i="4" s="1"/>
  <c r="H312" i="4"/>
  <c r="H311" i="4" s="1"/>
  <c r="F314" i="4"/>
  <c r="F313" i="4" s="1"/>
  <c r="G314" i="4"/>
  <c r="G313" i="4" s="1"/>
  <c r="H314" i="4"/>
  <c r="H313" i="4" s="1"/>
  <c r="I313" i="4" s="1"/>
  <c r="F317" i="4"/>
  <c r="G317" i="4"/>
  <c r="H317" i="4"/>
  <c r="I317" i="4" s="1"/>
  <c r="F318" i="4"/>
  <c r="G318" i="4"/>
  <c r="H318" i="4"/>
  <c r="I318" i="4" s="1"/>
  <c r="F322" i="4"/>
  <c r="F321" i="4" s="1"/>
  <c r="G322" i="4"/>
  <c r="G321" i="4" s="1"/>
  <c r="H322" i="4"/>
  <c r="H321" i="4" s="1"/>
  <c r="F324" i="4"/>
  <c r="F323" i="4" s="1"/>
  <c r="G324" i="4"/>
  <c r="G323" i="4" s="1"/>
  <c r="H324" i="4"/>
  <c r="H323" i="4" s="1"/>
  <c r="I323" i="4" s="1"/>
  <c r="F327" i="4"/>
  <c r="F326" i="4" s="1"/>
  <c r="G327" i="4"/>
  <c r="G326" i="4" s="1"/>
  <c r="H327" i="4"/>
  <c r="H326" i="4" s="1"/>
  <c r="F329" i="4"/>
  <c r="F328" i="4" s="1"/>
  <c r="G329" i="4"/>
  <c r="G328" i="4" s="1"/>
  <c r="H329" i="4"/>
  <c r="H328" i="4" s="1"/>
  <c r="I328" i="4" s="1"/>
  <c r="F330" i="4"/>
  <c r="G330" i="4"/>
  <c r="H330" i="4"/>
  <c r="I330" i="4" s="1"/>
  <c r="F331" i="4"/>
  <c r="G331" i="4"/>
  <c r="H331" i="4"/>
  <c r="I331" i="4" s="1"/>
  <c r="F332" i="4"/>
  <c r="G332" i="4"/>
  <c r="H332" i="4"/>
  <c r="I332" i="4" s="1"/>
  <c r="F333" i="4"/>
  <c r="G333" i="4"/>
  <c r="H333" i="4"/>
  <c r="I333" i="4" s="1"/>
  <c r="F336" i="4"/>
  <c r="F335" i="4" s="1"/>
  <c r="F334" i="4" s="1"/>
  <c r="I336" i="4"/>
  <c r="I335" i="4" s="1"/>
  <c r="I334" i="4" s="1"/>
  <c r="I342" i="4"/>
  <c r="F343" i="4"/>
  <c r="F341" i="4" s="1"/>
  <c r="F340" i="4" s="1"/>
  <c r="F339" i="4" s="1"/>
  <c r="G343" i="4"/>
  <c r="H343" i="4"/>
  <c r="H341" i="4" s="1"/>
  <c r="H340" i="4" s="1"/>
  <c r="H339" i="4" s="1"/>
  <c r="G345" i="4"/>
  <c r="G344" i="4" s="1"/>
  <c r="F346" i="4"/>
  <c r="F345" i="4" s="1"/>
  <c r="F344" i="4" s="1"/>
  <c r="G346" i="4"/>
  <c r="H346" i="4"/>
  <c r="H345" i="4" s="1"/>
  <c r="G348" i="4"/>
  <c r="G347" i="4" s="1"/>
  <c r="F349" i="4"/>
  <c r="F348" i="4" s="1"/>
  <c r="F347" i="4" s="1"/>
  <c r="G349" i="4"/>
  <c r="H349" i="4"/>
  <c r="H348" i="4" s="1"/>
  <c r="F352" i="4"/>
  <c r="F350" i="4" s="1"/>
  <c r="G352" i="4"/>
  <c r="H352" i="4"/>
  <c r="H350" i="4" s="1"/>
  <c r="F355" i="4"/>
  <c r="F353" i="4" s="1"/>
  <c r="G355" i="4"/>
  <c r="I355" i="4" s="1"/>
  <c r="H355" i="4"/>
  <c r="H353" i="4" s="1"/>
  <c r="F358" i="4"/>
  <c r="F357" i="4" s="1"/>
  <c r="F356" i="4" s="1"/>
  <c r="G358" i="4"/>
  <c r="I358" i="4" s="1"/>
  <c r="H358" i="4"/>
  <c r="H357" i="4" s="1"/>
  <c r="G360" i="4"/>
  <c r="G359" i="4" s="1"/>
  <c r="F361" i="4"/>
  <c r="F360" i="4" s="1"/>
  <c r="F359" i="4" s="1"/>
  <c r="G361" i="4"/>
  <c r="H361" i="4"/>
  <c r="H360" i="4" s="1"/>
  <c r="F364" i="4"/>
  <c r="F363" i="4" s="1"/>
  <c r="F362" i="4" s="1"/>
  <c r="G364" i="4"/>
  <c r="I364" i="4" s="1"/>
  <c r="H364" i="4"/>
  <c r="H363" i="4" s="1"/>
  <c r="F367" i="4"/>
  <c r="F366" i="4" s="1"/>
  <c r="F365" i="4" s="1"/>
  <c r="G367" i="4"/>
  <c r="I367" i="4" s="1"/>
  <c r="H367" i="4"/>
  <c r="H366" i="4" s="1"/>
  <c r="F370" i="4"/>
  <c r="F369" i="4" s="1"/>
  <c r="F368" i="4" s="1"/>
  <c r="G370" i="4"/>
  <c r="H370" i="4"/>
  <c r="H369" i="4" s="1"/>
  <c r="F373" i="4"/>
  <c r="F372" i="4" s="1"/>
  <c r="F371" i="4" s="1"/>
  <c r="G373" i="4"/>
  <c r="H373" i="4"/>
  <c r="H372" i="4" s="1"/>
  <c r="F377" i="4"/>
  <c r="F376" i="4" s="1"/>
  <c r="F375" i="4" s="1"/>
  <c r="G377" i="4"/>
  <c r="H377" i="4"/>
  <c r="H376" i="4" s="1"/>
  <c r="F379" i="4"/>
  <c r="F378" i="4" s="1"/>
  <c r="F380" i="4"/>
  <c r="G380" i="4"/>
  <c r="H380" i="4"/>
  <c r="H379" i="4" s="1"/>
  <c r="F384" i="4"/>
  <c r="F383" i="4" s="1"/>
  <c r="G384" i="4"/>
  <c r="H384" i="4"/>
  <c r="H383" i="4" s="1"/>
  <c r="G385" i="4"/>
  <c r="F386" i="4"/>
  <c r="F385" i="4" s="1"/>
  <c r="G386" i="4"/>
  <c r="H386" i="4"/>
  <c r="H385" i="4" s="1"/>
  <c r="F387" i="4"/>
  <c r="G387" i="4"/>
  <c r="F388" i="4"/>
  <c r="G388" i="4"/>
  <c r="H388" i="4"/>
  <c r="H387" i="4" s="1"/>
  <c r="G390" i="4"/>
  <c r="F391" i="4"/>
  <c r="F390" i="4" s="1"/>
  <c r="G391" i="4"/>
  <c r="H391" i="4"/>
  <c r="H390" i="4" s="1"/>
  <c r="F392" i="4"/>
  <c r="F393" i="4"/>
  <c r="G393" i="4"/>
  <c r="H393" i="4"/>
  <c r="H392" i="4" s="1"/>
  <c r="F398" i="4"/>
  <c r="F397" i="4" s="1"/>
  <c r="F396" i="4" s="1"/>
  <c r="F395" i="4" s="1"/>
  <c r="G398" i="4"/>
  <c r="G397" i="4" s="1"/>
  <c r="G396" i="4" s="1"/>
  <c r="G395" i="4" s="1"/>
  <c r="H398" i="4"/>
  <c r="H397" i="4" s="1"/>
  <c r="F402" i="4"/>
  <c r="F401" i="4" s="1"/>
  <c r="F400" i="4" s="1"/>
  <c r="G402" i="4"/>
  <c r="I402" i="4" s="1"/>
  <c r="H402" i="4"/>
  <c r="H401" i="4" s="1"/>
  <c r="F405" i="4"/>
  <c r="F404" i="4" s="1"/>
  <c r="F403" i="4" s="1"/>
  <c r="G405" i="4"/>
  <c r="I405" i="4" s="1"/>
  <c r="H405" i="4"/>
  <c r="H404" i="4" s="1"/>
  <c r="F409" i="4"/>
  <c r="G409" i="4"/>
  <c r="I409" i="4" s="1"/>
  <c r="H409" i="4"/>
  <c r="F410" i="4"/>
  <c r="G410" i="4"/>
  <c r="H410" i="4"/>
  <c r="H408" i="4" s="1"/>
  <c r="F413" i="4"/>
  <c r="F412" i="4" s="1"/>
  <c r="F411" i="4" s="1"/>
  <c r="G413" i="4"/>
  <c r="H413" i="4"/>
  <c r="H412" i="4" s="1"/>
  <c r="F415" i="4"/>
  <c r="F414" i="4" s="1"/>
  <c r="F416" i="4"/>
  <c r="G416" i="4"/>
  <c r="H416" i="4"/>
  <c r="H415" i="4" s="1"/>
  <c r="F420" i="4"/>
  <c r="F419" i="4" s="1"/>
  <c r="F418" i="4" s="1"/>
  <c r="F417" i="4" s="1"/>
  <c r="F421" i="4"/>
  <c r="G421" i="4"/>
  <c r="G420" i="4" s="1"/>
  <c r="G419" i="4" s="1"/>
  <c r="G418" i="4" s="1"/>
  <c r="G417" i="4" s="1"/>
  <c r="H421" i="4"/>
  <c r="H420" i="4" s="1"/>
  <c r="G425" i="4"/>
  <c r="G424" i="4" s="1"/>
  <c r="I425" i="4"/>
  <c r="F426" i="4"/>
  <c r="F425" i="4" s="1"/>
  <c r="F424" i="4" s="1"/>
  <c r="G426" i="4"/>
  <c r="H426" i="4"/>
  <c r="H425" i="4" s="1"/>
  <c r="H424" i="4" s="1"/>
  <c r="I426" i="4"/>
  <c r="F428" i="4"/>
  <c r="F429" i="4"/>
  <c r="G429" i="4"/>
  <c r="H429" i="4"/>
  <c r="H428" i="4" s="1"/>
  <c r="F431" i="4"/>
  <c r="F430" i="4" s="1"/>
  <c r="F427" i="4" s="1"/>
  <c r="G431" i="4"/>
  <c r="I431" i="4" s="1"/>
  <c r="H431" i="4"/>
  <c r="H430" i="4" s="1"/>
  <c r="G433" i="4"/>
  <c r="G432" i="4" s="1"/>
  <c r="F434" i="4"/>
  <c r="F433" i="4" s="1"/>
  <c r="F432" i="4" s="1"/>
  <c r="G434" i="4"/>
  <c r="H434" i="4"/>
  <c r="H433" i="4" s="1"/>
  <c r="H432" i="4" s="1"/>
  <c r="I432" i="4" s="1"/>
  <c r="F438" i="4"/>
  <c r="F437" i="4" s="1"/>
  <c r="F436" i="4" s="1"/>
  <c r="F435" i="4" s="1"/>
  <c r="G438" i="4"/>
  <c r="G437" i="4" s="1"/>
  <c r="H438" i="4"/>
  <c r="H437" i="4" s="1"/>
  <c r="H436" i="4" s="1"/>
  <c r="H435" i="4" s="1"/>
  <c r="I438" i="4"/>
  <c r="F442" i="4"/>
  <c r="F441" i="4" s="1"/>
  <c r="F440" i="4" s="1"/>
  <c r="G442" i="4"/>
  <c r="G441" i="4" s="1"/>
  <c r="G440" i="4" s="1"/>
  <c r="F443" i="4"/>
  <c r="G443" i="4"/>
  <c r="H443" i="4"/>
  <c r="H442" i="4" s="1"/>
  <c r="H441" i="4" s="1"/>
  <c r="H440" i="4" s="1"/>
  <c r="F446" i="4"/>
  <c r="F445" i="4" s="1"/>
  <c r="F444" i="4" s="1"/>
  <c r="G446" i="4"/>
  <c r="G445" i="4" s="1"/>
  <c r="G444" i="4" s="1"/>
  <c r="F447" i="4"/>
  <c r="G447" i="4"/>
  <c r="H447" i="4"/>
  <c r="H446" i="4" s="1"/>
  <c r="H445" i="4" s="1"/>
  <c r="H444" i="4" s="1"/>
  <c r="I127" i="4" l="1"/>
  <c r="H126" i="4"/>
  <c r="I126" i="4" s="1"/>
  <c r="I437" i="4"/>
  <c r="G436" i="4"/>
  <c r="G435" i="4" s="1"/>
  <c r="F439" i="4"/>
  <c r="I226" i="4"/>
  <c r="I100" i="4"/>
  <c r="G389" i="4"/>
  <c r="I393" i="4"/>
  <c r="I443" i="4"/>
  <c r="I442" i="4"/>
  <c r="I434" i="4"/>
  <c r="I433" i="4"/>
  <c r="H427" i="4"/>
  <c r="H423" i="4" s="1"/>
  <c r="G392" i="4"/>
  <c r="F389" i="4"/>
  <c r="I386" i="4"/>
  <c r="I384" i="4"/>
  <c r="I361" i="4"/>
  <c r="I352" i="4"/>
  <c r="I346" i="4"/>
  <c r="F316" i="4"/>
  <c r="F315" i="4" s="1"/>
  <c r="I292" i="4"/>
  <c r="H284" i="4"/>
  <c r="I282" i="4"/>
  <c r="F280" i="4"/>
  <c r="F279" i="4" s="1"/>
  <c r="F276" i="4"/>
  <c r="F275" i="4" s="1"/>
  <c r="I271" i="4"/>
  <c r="I264" i="4"/>
  <c r="F259" i="4"/>
  <c r="F258" i="4" s="1"/>
  <c r="F257" i="4" s="1"/>
  <c r="F252" i="4" s="1"/>
  <c r="H254" i="4"/>
  <c r="H253" i="4" s="1"/>
  <c r="F250" i="4"/>
  <c r="H241" i="4"/>
  <c r="H240" i="4" s="1"/>
  <c r="I239" i="4"/>
  <c r="I232" i="4"/>
  <c r="I220" i="4"/>
  <c r="I216" i="4"/>
  <c r="I193" i="4"/>
  <c r="F184" i="4"/>
  <c r="F183" i="4" s="1"/>
  <c r="F182" i="4" s="1"/>
  <c r="I110" i="4"/>
  <c r="F73" i="4"/>
  <c r="I69" i="4"/>
  <c r="F48" i="4"/>
  <c r="F43" i="4"/>
  <c r="I29" i="4"/>
  <c r="I329" i="4"/>
  <c r="I327" i="4"/>
  <c r="I324" i="4"/>
  <c r="I322" i="4"/>
  <c r="I314" i="4"/>
  <c r="I312" i="4"/>
  <c r="I310" i="4"/>
  <c r="I306" i="4"/>
  <c r="I302" i="4"/>
  <c r="I299" i="4"/>
  <c r="G284" i="4"/>
  <c r="G283" i="4" s="1"/>
  <c r="F246" i="4"/>
  <c r="F244" i="4" s="1"/>
  <c r="F229" i="4" s="1"/>
  <c r="F230" i="4"/>
  <c r="I227" i="4"/>
  <c r="I208" i="4"/>
  <c r="I203" i="4"/>
  <c r="I128" i="4"/>
  <c r="I101" i="4"/>
  <c r="H92" i="4"/>
  <c r="I92" i="4" s="1"/>
  <c r="G86" i="4"/>
  <c r="I88" i="4"/>
  <c r="I72" i="4"/>
  <c r="F63" i="4"/>
  <c r="I57" i="4"/>
  <c r="I36" i="4"/>
  <c r="G27" i="4"/>
  <c r="I440" i="4"/>
  <c r="I429" i="4"/>
  <c r="I421" i="4"/>
  <c r="I370" i="4"/>
  <c r="F284" i="4"/>
  <c r="F283" i="4" s="1"/>
  <c r="H276" i="4"/>
  <c r="H275" i="4" s="1"/>
  <c r="I275" i="4" s="1"/>
  <c r="I274" i="4"/>
  <c r="G263" i="4"/>
  <c r="G262" i="4" s="1"/>
  <c r="G257" i="4" s="1"/>
  <c r="H259" i="4"/>
  <c r="I256" i="4"/>
  <c r="I392" i="4"/>
  <c r="I410" i="4"/>
  <c r="I398" i="4"/>
  <c r="I387" i="4"/>
  <c r="I373" i="4"/>
  <c r="H316" i="4"/>
  <c r="I447" i="4"/>
  <c r="G430" i="4"/>
  <c r="I430" i="4" s="1"/>
  <c r="I416" i="4"/>
  <c r="I413" i="4"/>
  <c r="F408" i="4"/>
  <c r="F407" i="4" s="1"/>
  <c r="F406" i="4" s="1"/>
  <c r="G408" i="4"/>
  <c r="G407" i="4" s="1"/>
  <c r="G406" i="4" s="1"/>
  <c r="G404" i="4"/>
  <c r="G403" i="4" s="1"/>
  <c r="G401" i="4"/>
  <c r="G400" i="4" s="1"/>
  <c r="I391" i="4"/>
  <c r="I388" i="4"/>
  <c r="I380" i="4"/>
  <c r="I377" i="4"/>
  <c r="G366" i="4"/>
  <c r="G365" i="4" s="1"/>
  <c r="G357" i="4"/>
  <c r="G356" i="4" s="1"/>
  <c r="I349" i="4"/>
  <c r="G316" i="4"/>
  <c r="G315" i="4" s="1"/>
  <c r="G308" i="4"/>
  <c r="G307" i="4" s="1"/>
  <c r="I285" i="4"/>
  <c r="I281" i="4"/>
  <c r="G276" i="4"/>
  <c r="G275" i="4" s="1"/>
  <c r="G250" i="4"/>
  <c r="H246" i="4"/>
  <c r="I246" i="4" s="1"/>
  <c r="F211" i="4"/>
  <c r="F210" i="4" s="1"/>
  <c r="F209" i="4" s="1"/>
  <c r="F205" i="4" s="1"/>
  <c r="I180" i="4"/>
  <c r="I177" i="4"/>
  <c r="I172" i="4"/>
  <c r="I169" i="4"/>
  <c r="I166" i="4"/>
  <c r="I163" i="4"/>
  <c r="I160" i="4"/>
  <c r="I157" i="4"/>
  <c r="I153" i="4"/>
  <c r="I151" i="4"/>
  <c r="I148" i="4"/>
  <c r="I145" i="4"/>
  <c r="I141" i="4"/>
  <c r="I115" i="4"/>
  <c r="G97" i="4"/>
  <c r="G73" i="4"/>
  <c r="G43" i="4"/>
  <c r="I28" i="4"/>
  <c r="I444" i="4"/>
  <c r="G439" i="4"/>
  <c r="I435" i="4"/>
  <c r="F399" i="4"/>
  <c r="F394" i="4" s="1"/>
  <c r="F423" i="4"/>
  <c r="F422" i="4" s="1"/>
  <c r="F374" i="4"/>
  <c r="F382" i="4"/>
  <c r="F381" i="4" s="1"/>
  <c r="I424" i="4"/>
  <c r="H419" i="4"/>
  <c r="I420" i="4"/>
  <c r="I445" i="4"/>
  <c r="G412" i="4"/>
  <c r="G411" i="4" s="1"/>
  <c r="G399" i="4" s="1"/>
  <c r="G394" i="4" s="1"/>
  <c r="H407" i="4"/>
  <c r="H396" i="4"/>
  <c r="I397" i="4"/>
  <c r="H389" i="4"/>
  <c r="I390" i="4"/>
  <c r="G383" i="4"/>
  <c r="G382" i="4" s="1"/>
  <c r="G381" i="4" s="1"/>
  <c r="G376" i="4"/>
  <c r="G375" i="4" s="1"/>
  <c r="I366" i="4"/>
  <c r="H365" i="4"/>
  <c r="H356" i="4"/>
  <c r="I356" i="4" s="1"/>
  <c r="G354" i="4"/>
  <c r="G325" i="4"/>
  <c r="G320" i="4"/>
  <c r="G303" i="4"/>
  <c r="G304" i="4"/>
  <c r="I262" i="4"/>
  <c r="I446" i="4"/>
  <c r="I441" i="4"/>
  <c r="I436" i="4"/>
  <c r="G428" i="4"/>
  <c r="I428" i="4" s="1"/>
  <c r="G415" i="4"/>
  <c r="G414" i="4" s="1"/>
  <c r="H411" i="4"/>
  <c r="I411" i="4" s="1"/>
  <c r="I383" i="4"/>
  <c r="H382" i="4"/>
  <c r="G379" i="4"/>
  <c r="G378" i="4" s="1"/>
  <c r="H375" i="4"/>
  <c r="G372" i="4"/>
  <c r="G371" i="4" s="1"/>
  <c r="H368" i="4"/>
  <c r="G363" i="4"/>
  <c r="G362" i="4" s="1"/>
  <c r="G353" i="4"/>
  <c r="G351" i="4"/>
  <c r="I341" i="4"/>
  <c r="F325" i="4"/>
  <c r="F320" i="4"/>
  <c r="F319" i="4" s="1"/>
  <c r="F308" i="4"/>
  <c r="F307" i="4" s="1"/>
  <c r="F303" i="4"/>
  <c r="F293" i="4" s="1"/>
  <c r="F304" i="4"/>
  <c r="H287" i="4"/>
  <c r="H283" i="4"/>
  <c r="I283" i="4" s="1"/>
  <c r="I284" i="4"/>
  <c r="I249" i="4"/>
  <c r="H422" i="4"/>
  <c r="H414" i="4"/>
  <c r="I414" i="4" s="1"/>
  <c r="I415" i="4"/>
  <c r="H378" i="4"/>
  <c r="I372" i="4"/>
  <c r="H371" i="4"/>
  <c r="I371" i="4" s="1"/>
  <c r="I363" i="4"/>
  <c r="H362" i="4"/>
  <c r="I362" i="4" s="1"/>
  <c r="G350" i="4"/>
  <c r="I350" i="4" s="1"/>
  <c r="F338" i="4"/>
  <c r="I343" i="4"/>
  <c r="G341" i="4"/>
  <c r="G340" i="4" s="1"/>
  <c r="G339" i="4" s="1"/>
  <c r="I340" i="4"/>
  <c r="H294" i="4"/>
  <c r="I295" i="4"/>
  <c r="H290" i="4"/>
  <c r="I290" i="4" s="1"/>
  <c r="I291" i="4"/>
  <c r="H272" i="4"/>
  <c r="I272" i="4" s="1"/>
  <c r="H269" i="4"/>
  <c r="I269" i="4" s="1"/>
  <c r="I270" i="4"/>
  <c r="F245" i="4"/>
  <c r="I401" i="4"/>
  <c r="H400" i="4"/>
  <c r="I400" i="4" s="1"/>
  <c r="I360" i="4"/>
  <c r="H359" i="4"/>
  <c r="I359" i="4" s="1"/>
  <c r="I348" i="4"/>
  <c r="H347" i="4"/>
  <c r="I347" i="4" s="1"/>
  <c r="I339" i="4"/>
  <c r="H325" i="4"/>
  <c r="I325" i="4" s="1"/>
  <c r="I326" i="4"/>
  <c r="H320" i="4"/>
  <c r="I321" i="4"/>
  <c r="H315" i="4"/>
  <c r="I315" i="4" s="1"/>
  <c r="I316" i="4"/>
  <c r="H308" i="4"/>
  <c r="I311" i="4"/>
  <c r="H303" i="4"/>
  <c r="H304" i="4"/>
  <c r="I305" i="4"/>
  <c r="H300" i="4"/>
  <c r="I300" i="4" s="1"/>
  <c r="I301" i="4"/>
  <c r="H297" i="4"/>
  <c r="I297" i="4" s="1"/>
  <c r="I298" i="4"/>
  <c r="G293" i="4"/>
  <c r="H279" i="4"/>
  <c r="I276" i="4"/>
  <c r="I235" i="4"/>
  <c r="H439" i="4"/>
  <c r="H403" i="4"/>
  <c r="I403" i="4" s="1"/>
  <c r="I404" i="4"/>
  <c r="I385" i="4"/>
  <c r="G369" i="4"/>
  <c r="G368" i="4" s="1"/>
  <c r="I345" i="4"/>
  <c r="H344" i="4"/>
  <c r="H354" i="4"/>
  <c r="I354" i="4" s="1"/>
  <c r="H351" i="4"/>
  <c r="I296" i="4"/>
  <c r="I263" i="4"/>
  <c r="G254" i="4"/>
  <c r="I251" i="4"/>
  <c r="G241" i="4"/>
  <c r="H231" i="4"/>
  <c r="I221" i="4"/>
  <c r="I217" i="4"/>
  <c r="H211" i="4"/>
  <c r="I213" i="4"/>
  <c r="G181" i="4"/>
  <c r="I200" i="4"/>
  <c r="F181" i="4"/>
  <c r="H178" i="4"/>
  <c r="I178" i="4" s="1"/>
  <c r="I179" i="4"/>
  <c r="H175" i="4"/>
  <c r="I176" i="4"/>
  <c r="H170" i="4"/>
  <c r="I170" i="4" s="1"/>
  <c r="I171" i="4"/>
  <c r="H167" i="4"/>
  <c r="I167" i="4" s="1"/>
  <c r="I168" i="4"/>
  <c r="H164" i="4"/>
  <c r="I164" i="4" s="1"/>
  <c r="I165" i="4"/>
  <c r="H161" i="4"/>
  <c r="I161" i="4" s="1"/>
  <c r="I162" i="4"/>
  <c r="H158" i="4"/>
  <c r="I158" i="4" s="1"/>
  <c r="I159" i="4"/>
  <c r="H155" i="4"/>
  <c r="I156" i="4"/>
  <c r="I152" i="4"/>
  <c r="H149" i="4"/>
  <c r="I150" i="4"/>
  <c r="H146" i="4"/>
  <c r="I147" i="4"/>
  <c r="H143" i="4"/>
  <c r="I143" i="4" s="1"/>
  <c r="I144" i="4"/>
  <c r="H139" i="4"/>
  <c r="I140" i="4"/>
  <c r="H113" i="4"/>
  <c r="I114" i="4"/>
  <c r="F85" i="4"/>
  <c r="G288" i="4"/>
  <c r="G287" i="4" s="1"/>
  <c r="G280" i="4"/>
  <c r="G279" i="4" s="1"/>
  <c r="G273" i="4"/>
  <c r="G272" i="4" s="1"/>
  <c r="I236" i="4"/>
  <c r="G211" i="4"/>
  <c r="G210" i="4" s="1"/>
  <c r="G209" i="4" s="1"/>
  <c r="G205" i="4" s="1"/>
  <c r="H191" i="4"/>
  <c r="I191" i="4" s="1"/>
  <c r="I192" i="4"/>
  <c r="G174" i="4"/>
  <c r="G154" i="4"/>
  <c r="G149" i="4"/>
  <c r="G142" i="4" s="1"/>
  <c r="G129" i="4" s="1"/>
  <c r="H108" i="4"/>
  <c r="I108" i="4" s="1"/>
  <c r="I109" i="4"/>
  <c r="F354" i="4"/>
  <c r="F351" i="4"/>
  <c r="I237" i="4"/>
  <c r="F174" i="4"/>
  <c r="F173" i="4" s="1"/>
  <c r="F154" i="4"/>
  <c r="F149" i="4"/>
  <c r="F142" i="4" s="1"/>
  <c r="F129" i="4" s="1"/>
  <c r="F118" i="4"/>
  <c r="F117" i="4" s="1"/>
  <c r="F116" i="4" s="1"/>
  <c r="G63" i="4"/>
  <c r="G62" i="4" s="1"/>
  <c r="I51" i="4"/>
  <c r="H244" i="4"/>
  <c r="H245" i="4"/>
  <c r="I245" i="4" s="1"/>
  <c r="H225" i="4"/>
  <c r="I207" i="4"/>
  <c r="I202" i="4"/>
  <c r="H195" i="4"/>
  <c r="I196" i="4"/>
  <c r="H118" i="4"/>
  <c r="I119" i="4"/>
  <c r="H250" i="4"/>
  <c r="I250" i="4" s="1"/>
  <c r="I137" i="4"/>
  <c r="I133" i="4"/>
  <c r="I125" i="4"/>
  <c r="I122" i="4"/>
  <c r="H98" i="4"/>
  <c r="H83" i="4"/>
  <c r="I75" i="4"/>
  <c r="H74" i="4"/>
  <c r="I67" i="4"/>
  <c r="H66" i="4"/>
  <c r="I66" i="4" s="1"/>
  <c r="H64" i="4"/>
  <c r="H59" i="4"/>
  <c r="H56" i="4"/>
  <c r="I56" i="4" s="1"/>
  <c r="H48" i="4"/>
  <c r="I48" i="4" s="1"/>
  <c r="F38" i="4"/>
  <c r="F37" i="4" s="1"/>
  <c r="I30" i="4"/>
  <c r="F16" i="4"/>
  <c r="F15" i="4" s="1"/>
  <c r="I134" i="4"/>
  <c r="I130" i="4"/>
  <c r="G118" i="4"/>
  <c r="G117" i="4" s="1"/>
  <c r="G116" i="4" s="1"/>
  <c r="H103" i="4"/>
  <c r="H95" i="4"/>
  <c r="I89" i="4"/>
  <c r="G53" i="4"/>
  <c r="G23" i="4" s="1"/>
  <c r="I52" i="4"/>
  <c r="I13" i="4"/>
  <c r="H12" i="4"/>
  <c r="I135" i="4"/>
  <c r="I131" i="4"/>
  <c r="H87" i="4"/>
  <c r="H79" i="4"/>
  <c r="H76" i="4"/>
  <c r="I76" i="4" s="1"/>
  <c r="H71" i="4"/>
  <c r="H68" i="4"/>
  <c r="I68" i="4" s="1"/>
  <c r="I55" i="4"/>
  <c r="H54" i="4"/>
  <c r="I47" i="4"/>
  <c r="H46" i="4"/>
  <c r="I46" i="4" s="1"/>
  <c r="H44" i="4"/>
  <c r="F27" i="4"/>
  <c r="I17" i="4"/>
  <c r="I136" i="4"/>
  <c r="I132" i="4"/>
  <c r="G38" i="4"/>
  <c r="G37" i="4" s="1"/>
  <c r="G16" i="4"/>
  <c r="G15" i="4" s="1"/>
  <c r="I41" i="4"/>
  <c r="I25" i="4"/>
  <c r="I21" i="4"/>
  <c r="I90" i="4"/>
  <c r="I50" i="4"/>
  <c r="I42" i="4"/>
  <c r="I26" i="4"/>
  <c r="I22" i="4"/>
  <c r="I18" i="4"/>
  <c r="I14" i="4"/>
  <c r="H39" i="4"/>
  <c r="H35" i="4"/>
  <c r="I31" i="4"/>
  <c r="H27" i="4"/>
  <c r="I27" i="4" s="1"/>
  <c r="H19" i="4"/>
  <c r="I19" i="4" s="1"/>
  <c r="I24" i="4"/>
  <c r="K21" i="2"/>
  <c r="K22" i="2"/>
  <c r="K23" i="2"/>
  <c r="K24" i="2"/>
  <c r="K25" i="2"/>
  <c r="K50" i="2"/>
  <c r="K51" i="2"/>
  <c r="K52" i="2"/>
  <c r="K62" i="2"/>
  <c r="K63" i="2"/>
  <c r="K77" i="2"/>
  <c r="K78" i="2"/>
  <c r="K79" i="2"/>
  <c r="K89" i="2"/>
  <c r="K91" i="2"/>
  <c r="K92" i="2"/>
  <c r="K93" i="2"/>
  <c r="K97" i="2"/>
  <c r="K98" i="2"/>
  <c r="K99" i="2"/>
  <c r="K100" i="2"/>
  <c r="K101" i="2"/>
  <c r="K102" i="2"/>
  <c r="K103" i="2"/>
  <c r="K104" i="2"/>
  <c r="K105" i="2"/>
  <c r="K106" i="2"/>
  <c r="K107" i="2"/>
  <c r="K114" i="2"/>
  <c r="K115" i="2"/>
  <c r="K116" i="2"/>
  <c r="K121" i="2"/>
  <c r="K122" i="2"/>
  <c r="K123" i="2"/>
  <c r="K128" i="2"/>
  <c r="K129" i="2"/>
  <c r="K130" i="2"/>
  <c r="K131" i="2"/>
  <c r="K132" i="2"/>
  <c r="K133" i="2"/>
  <c r="K142" i="2"/>
  <c r="K143" i="2"/>
  <c r="K144" i="2"/>
  <c r="K151" i="2"/>
  <c r="K152" i="2"/>
  <c r="K153" i="2"/>
  <c r="K154" i="2"/>
  <c r="K155" i="2"/>
  <c r="K156" i="2"/>
  <c r="K157" i="2"/>
  <c r="K158" i="2"/>
  <c r="K159" i="2"/>
  <c r="K160" i="2"/>
  <c r="K161" i="2"/>
  <c r="K162" i="2"/>
  <c r="K163" i="2"/>
  <c r="K164" i="2"/>
  <c r="K165" i="2"/>
  <c r="K166" i="2"/>
  <c r="K167" i="2"/>
  <c r="K168" i="2"/>
  <c r="K169" i="2"/>
  <c r="K170" i="2"/>
  <c r="K174" i="2"/>
  <c r="K175" i="2"/>
  <c r="K176" i="2"/>
  <c r="K177" i="2"/>
  <c r="K178" i="2"/>
  <c r="K180" i="2"/>
  <c r="K181" i="2"/>
  <c r="K186" i="2"/>
  <c r="K192" i="2"/>
  <c r="K207" i="2"/>
  <c r="K223" i="2"/>
  <c r="K231" i="2"/>
  <c r="K232" i="2"/>
  <c r="K233" i="2"/>
  <c r="K243" i="2"/>
  <c r="K244" i="2"/>
  <c r="K245" i="2"/>
  <c r="K246" i="2"/>
  <c r="K247" i="2"/>
  <c r="K248" i="2"/>
  <c r="K249" i="2"/>
  <c r="K250" i="2"/>
  <c r="K251" i="2"/>
  <c r="K252" i="2"/>
  <c r="K253" i="2"/>
  <c r="K254" i="2"/>
  <c r="K255" i="2"/>
  <c r="K256" i="2"/>
  <c r="K257" i="2"/>
  <c r="K258" i="2"/>
  <c r="K259" i="2"/>
  <c r="K260" i="2"/>
  <c r="K261" i="2"/>
  <c r="K262" i="2"/>
  <c r="K271" i="2"/>
  <c r="K272" i="2"/>
  <c r="K273" i="2"/>
  <c r="K274" i="2"/>
  <c r="K275" i="2"/>
  <c r="K276" i="2"/>
  <c r="K277" i="2"/>
  <c r="K278" i="2"/>
  <c r="K279" i="2"/>
  <c r="K280" i="2"/>
  <c r="K312" i="2"/>
  <c r="K313" i="2"/>
  <c r="K314" i="2"/>
  <c r="K330" i="2"/>
  <c r="K333" i="2"/>
  <c r="K365" i="2"/>
  <c r="K366" i="2"/>
  <c r="K367" i="2"/>
  <c r="K368" i="2"/>
  <c r="K369" i="2"/>
  <c r="K370" i="2"/>
  <c r="K371" i="2"/>
  <c r="K372" i="2"/>
  <c r="K373" i="2"/>
  <c r="K374" i="2"/>
  <c r="K375" i="2"/>
  <c r="K376" i="2"/>
  <c r="K377" i="2"/>
  <c r="K378" i="2"/>
  <c r="K379" i="2"/>
  <c r="K380" i="2"/>
  <c r="K393" i="2"/>
  <c r="K394" i="2"/>
  <c r="K397" i="2"/>
  <c r="K398" i="2"/>
  <c r="K399" i="2"/>
  <c r="K400" i="2"/>
  <c r="K401" i="2"/>
  <c r="K402" i="2"/>
  <c r="K406" i="2"/>
  <c r="K412" i="2"/>
  <c r="K413" i="2"/>
  <c r="K414" i="2"/>
  <c r="K415" i="2"/>
  <c r="K433" i="2"/>
  <c r="K434" i="2"/>
  <c r="K442" i="2"/>
  <c r="K443" i="2"/>
  <c r="K444" i="2"/>
  <c r="K445" i="2"/>
  <c r="K446" i="2"/>
  <c r="F228" i="4" l="1"/>
  <c r="H16" i="4"/>
  <c r="H15" i="4" s="1"/>
  <c r="I15" i="4" s="1"/>
  <c r="I378" i="4"/>
  <c r="G338" i="4"/>
  <c r="I357" i="4"/>
  <c r="H258" i="4"/>
  <c r="I259" i="4"/>
  <c r="F62" i="4"/>
  <c r="H91" i="4"/>
  <c r="I91" i="4" s="1"/>
  <c r="I351" i="4"/>
  <c r="I303" i="4"/>
  <c r="I273" i="4"/>
  <c r="I379" i="4"/>
  <c r="I376" i="4"/>
  <c r="I412" i="4"/>
  <c r="I365" i="4"/>
  <c r="I408" i="4"/>
  <c r="G85" i="4"/>
  <c r="G10" i="4" s="1"/>
  <c r="F23" i="4"/>
  <c r="F10" i="4" s="1"/>
  <c r="I35" i="4"/>
  <c r="H34" i="4"/>
  <c r="I34" i="4" s="1"/>
  <c r="I39" i="4"/>
  <c r="H38" i="4"/>
  <c r="I64" i="4"/>
  <c r="H63" i="4"/>
  <c r="I71" i="4"/>
  <c r="H70" i="4"/>
  <c r="I70" i="4" s="1"/>
  <c r="H94" i="4"/>
  <c r="I94" i="4" s="1"/>
  <c r="I95" i="4"/>
  <c r="I83" i="4"/>
  <c r="H82" i="4"/>
  <c r="H117" i="4"/>
  <c r="I118" i="4"/>
  <c r="G173" i="4"/>
  <c r="I54" i="4"/>
  <c r="H53" i="4"/>
  <c r="I53" i="4" s="1"/>
  <c r="I103" i="4"/>
  <c r="H102" i="4"/>
  <c r="I102" i="4" s="1"/>
  <c r="I98" i="4"/>
  <c r="H97" i="4"/>
  <c r="I97" i="4" s="1"/>
  <c r="I244" i="4"/>
  <c r="I139" i="4"/>
  <c r="H138" i="4"/>
  <c r="I138" i="4" s="1"/>
  <c r="H142" i="4"/>
  <c r="I146" i="4"/>
  <c r="H210" i="4"/>
  <c r="I211" i="4"/>
  <c r="G240" i="4"/>
  <c r="I241" i="4"/>
  <c r="I439" i="4"/>
  <c r="I280" i="4"/>
  <c r="I304" i="4"/>
  <c r="I353" i="4"/>
  <c r="I382" i="4"/>
  <c r="G374" i="4"/>
  <c r="G337" i="4" s="1"/>
  <c r="G427" i="4"/>
  <c r="I16" i="4"/>
  <c r="I44" i="4"/>
  <c r="H43" i="4"/>
  <c r="I43" i="4" s="1"/>
  <c r="I79" i="4"/>
  <c r="H78" i="4"/>
  <c r="I78" i="4" s="1"/>
  <c r="I12" i="4"/>
  <c r="H11" i="4"/>
  <c r="I59" i="4"/>
  <c r="H58" i="4"/>
  <c r="I58" i="4" s="1"/>
  <c r="I74" i="4"/>
  <c r="H73" i="4"/>
  <c r="I73" i="4" s="1"/>
  <c r="H112" i="4"/>
  <c r="I113" i="4"/>
  <c r="H154" i="4"/>
  <c r="I154" i="4" s="1"/>
  <c r="I155" i="4"/>
  <c r="H174" i="4"/>
  <c r="I175" i="4"/>
  <c r="I344" i="4"/>
  <c r="H338" i="4"/>
  <c r="I279" i="4"/>
  <c r="I375" i="4"/>
  <c r="H374" i="4"/>
  <c r="I374" i="4" s="1"/>
  <c r="G319" i="4"/>
  <c r="I396" i="4"/>
  <c r="H395" i="4"/>
  <c r="I87" i="4"/>
  <c r="H86" i="4"/>
  <c r="I225" i="4"/>
  <c r="H224" i="4"/>
  <c r="I149" i="4"/>
  <c r="G253" i="4"/>
  <c r="I254" i="4"/>
  <c r="H293" i="4"/>
  <c r="I293" i="4" s="1"/>
  <c r="I294" i="4"/>
  <c r="F337" i="4"/>
  <c r="I288" i="4"/>
  <c r="I368" i="4"/>
  <c r="H194" i="4"/>
  <c r="I195" i="4"/>
  <c r="I231" i="4"/>
  <c r="H230" i="4"/>
  <c r="I230" i="4" s="1"/>
  <c r="H307" i="4"/>
  <c r="I307" i="4" s="1"/>
  <c r="I308" i="4"/>
  <c r="H319" i="4"/>
  <c r="I320" i="4"/>
  <c r="I287" i="4"/>
  <c r="I369" i="4"/>
  <c r="I389" i="4"/>
  <c r="H381" i="4"/>
  <c r="I381" i="4" s="1"/>
  <c r="H406" i="4"/>
  <c r="I407" i="4"/>
  <c r="I419" i="4"/>
  <c r="H418" i="4"/>
  <c r="J16" i="1"/>
  <c r="J17" i="1"/>
  <c r="J18" i="1"/>
  <c r="J19" i="1"/>
  <c r="J20" i="1"/>
  <c r="J25" i="1"/>
  <c r="J26" i="1"/>
  <c r="J30" i="1"/>
  <c r="J31" i="1"/>
  <c r="J34" i="1"/>
  <c r="J35" i="1"/>
  <c r="J39" i="1"/>
  <c r="J40" i="1"/>
  <c r="J44" i="1"/>
  <c r="J45" i="1"/>
  <c r="J48" i="1"/>
  <c r="J49" i="1"/>
  <c r="J50" i="1"/>
  <c r="J51" i="1"/>
  <c r="J52" i="1"/>
  <c r="J53" i="1"/>
  <c r="J54" i="1"/>
  <c r="J55" i="1"/>
  <c r="J56" i="1"/>
  <c r="J57" i="1"/>
  <c r="J58" i="1"/>
  <c r="J59" i="1"/>
  <c r="J60" i="1"/>
  <c r="J61" i="1"/>
  <c r="J62" i="1"/>
  <c r="J65" i="1"/>
  <c r="J66" i="1"/>
  <c r="J69" i="1"/>
  <c r="J70" i="1"/>
  <c r="J71" i="1"/>
  <c r="J72" i="1"/>
  <c r="J73" i="1"/>
  <c r="J74" i="1"/>
  <c r="J75" i="1"/>
  <c r="J76" i="1"/>
  <c r="J80" i="1"/>
  <c r="J81" i="1"/>
  <c r="J82" i="1"/>
  <c r="J83" i="1"/>
  <c r="J84" i="1"/>
  <c r="J85" i="1"/>
  <c r="J86" i="1"/>
  <c r="J87" i="1"/>
  <c r="J88" i="1"/>
  <c r="J92" i="1"/>
  <c r="J94" i="1"/>
  <c r="J97" i="1"/>
  <c r="J99" i="1"/>
  <c r="J101" i="1"/>
  <c r="J103" i="1"/>
  <c r="J104" i="1"/>
  <c r="J105" i="1"/>
  <c r="J106" i="1"/>
  <c r="J111" i="1"/>
  <c r="J117" i="1"/>
  <c r="J119" i="1"/>
  <c r="J120" i="1"/>
  <c r="J121" i="1"/>
  <c r="J122" i="1"/>
  <c r="J123" i="1"/>
  <c r="J124" i="1"/>
  <c r="J125" i="1"/>
  <c r="J129" i="1"/>
  <c r="J134" i="1"/>
  <c r="J138" i="1"/>
  <c r="J144" i="1"/>
  <c r="J148" i="1"/>
  <c r="J152" i="1"/>
  <c r="J154" i="1"/>
  <c r="J155" i="1"/>
  <c r="J156" i="1"/>
  <c r="J161" i="1"/>
  <c r="J164" i="1"/>
  <c r="J167" i="1"/>
  <c r="J170" i="1"/>
  <c r="J173" i="1"/>
  <c r="J176" i="1"/>
  <c r="J179" i="1"/>
  <c r="J182" i="1"/>
  <c r="J185" i="1"/>
  <c r="J188" i="1"/>
  <c r="J192" i="1"/>
  <c r="J195" i="1"/>
  <c r="J199" i="1"/>
  <c r="J201" i="1"/>
  <c r="J203" i="1"/>
  <c r="J206" i="1"/>
  <c r="J208" i="1"/>
  <c r="J213" i="1"/>
  <c r="J215" i="1"/>
  <c r="J218" i="1"/>
  <c r="J219" i="1"/>
  <c r="J220" i="1"/>
  <c r="J221" i="1"/>
  <c r="J222" i="1"/>
  <c r="J228" i="1"/>
  <c r="J231" i="1"/>
  <c r="J233" i="1"/>
  <c r="J235" i="1"/>
  <c r="J236" i="1"/>
  <c r="J237" i="1"/>
  <c r="J238" i="1"/>
  <c r="J242" i="1"/>
  <c r="J244" i="1"/>
  <c r="J247" i="1"/>
  <c r="J248" i="1"/>
  <c r="J249" i="1"/>
  <c r="J252" i="1"/>
  <c r="J254" i="1"/>
  <c r="J257" i="1"/>
  <c r="J259" i="1"/>
  <c r="J260" i="1"/>
  <c r="J261" i="1"/>
  <c r="J262" i="1"/>
  <c r="J263" i="1"/>
  <c r="J265" i="1"/>
  <c r="J266" i="1"/>
  <c r="J267" i="1"/>
  <c r="J268" i="1"/>
  <c r="J269" i="1"/>
  <c r="J272" i="1"/>
  <c r="J275" i="1"/>
  <c r="J278" i="1"/>
  <c r="J280" i="1"/>
  <c r="J281" i="1"/>
  <c r="J282" i="1"/>
  <c r="J283" i="1"/>
  <c r="J284" i="1"/>
  <c r="J285" i="1"/>
  <c r="J286" i="1"/>
  <c r="J291" i="1"/>
  <c r="J296" i="1"/>
  <c r="J298" i="1"/>
  <c r="J300" i="1"/>
  <c r="J301" i="1"/>
  <c r="J304" i="1"/>
  <c r="J306" i="1"/>
  <c r="J307" i="1"/>
  <c r="J308" i="1"/>
  <c r="J309" i="1"/>
  <c r="J310" i="1"/>
  <c r="J311" i="1"/>
  <c r="J312" i="1"/>
  <c r="J313" i="1"/>
  <c r="J317"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6" i="1"/>
  <c r="J347" i="1"/>
  <c r="J348" i="1"/>
  <c r="J349" i="1"/>
  <c r="J350" i="1"/>
  <c r="J351" i="1"/>
  <c r="J352" i="1"/>
  <c r="J354" i="1"/>
  <c r="J355" i="1"/>
  <c r="J356" i="1"/>
  <c r="J357" i="1"/>
  <c r="J358" i="1"/>
  <c r="J359" i="1"/>
  <c r="J360" i="1"/>
  <c r="J361" i="1"/>
  <c r="J362" i="1"/>
  <c r="J366" i="1"/>
  <c r="J367" i="1"/>
  <c r="J368" i="1"/>
  <c r="J369" i="1"/>
  <c r="J370" i="1"/>
  <c r="J373" i="1"/>
  <c r="J374" i="1"/>
  <c r="J375" i="1"/>
  <c r="J376" i="1"/>
  <c r="J378" i="1"/>
  <c r="J379" i="1"/>
  <c r="J380" i="1"/>
  <c r="J384" i="1"/>
  <c r="J385" i="1"/>
  <c r="J386" i="1"/>
  <c r="J387" i="1"/>
  <c r="J388" i="1"/>
  <c r="J389" i="1"/>
  <c r="J390" i="1"/>
  <c r="J391" i="1"/>
  <c r="J392" i="1"/>
  <c r="J393" i="1"/>
  <c r="J394" i="1"/>
  <c r="J395" i="1"/>
  <c r="J396" i="1"/>
  <c r="J397" i="1"/>
  <c r="J398" i="1"/>
  <c r="J399" i="1"/>
  <c r="J402" i="1"/>
  <c r="J403" i="1"/>
  <c r="J404" i="1"/>
  <c r="J405" i="1"/>
  <c r="J406" i="1"/>
  <c r="J410" i="1"/>
  <c r="J411" i="1"/>
  <c r="J417" i="1"/>
  <c r="J418" i="1"/>
  <c r="J423" i="1"/>
  <c r="J425" i="1"/>
  <c r="J426" i="1"/>
  <c r="J427" i="1"/>
  <c r="J430" i="1"/>
  <c r="J434" i="1"/>
  <c r="J435" i="1"/>
  <c r="J438" i="1"/>
  <c r="J439" i="1"/>
  <c r="J440" i="1"/>
  <c r="J441" i="1"/>
  <c r="J442" i="1"/>
  <c r="J443" i="1"/>
  <c r="J448" i="1"/>
  <c r="J454" i="1"/>
  <c r="J458" i="1"/>
  <c r="J460" i="1"/>
  <c r="J461" i="1"/>
  <c r="J462" i="1"/>
  <c r="J468" i="1"/>
  <c r="J471" i="1"/>
  <c r="J472" i="1"/>
  <c r="J473" i="1"/>
  <c r="J474" i="1"/>
  <c r="J475" i="1"/>
  <c r="J476" i="1"/>
  <c r="F448" i="4" l="1"/>
  <c r="I258" i="4"/>
  <c r="H257" i="4"/>
  <c r="I319" i="4"/>
  <c r="G252" i="4"/>
  <c r="I253" i="4"/>
  <c r="I86" i="4"/>
  <c r="H85" i="4"/>
  <c r="I85" i="4" s="1"/>
  <c r="I338" i="4"/>
  <c r="H337" i="4"/>
  <c r="I337" i="4" s="1"/>
  <c r="G423" i="4"/>
  <c r="I427" i="4"/>
  <c r="I406" i="4"/>
  <c r="H399" i="4"/>
  <c r="I399" i="4" s="1"/>
  <c r="G229" i="4"/>
  <c r="G228" i="4" s="1"/>
  <c r="I240" i="4"/>
  <c r="I142" i="4"/>
  <c r="H129" i="4"/>
  <c r="I129" i="4" s="1"/>
  <c r="H229" i="4"/>
  <c r="I63" i="4"/>
  <c r="H62" i="4"/>
  <c r="I62" i="4" s="1"/>
  <c r="H417" i="4"/>
  <c r="I417" i="4" s="1"/>
  <c r="I418" i="4"/>
  <c r="I224" i="4"/>
  <c r="H223" i="4"/>
  <c r="I223" i="4" s="1"/>
  <c r="H394" i="4"/>
  <c r="I395" i="4"/>
  <c r="H116" i="4"/>
  <c r="I116" i="4" s="1"/>
  <c r="I117" i="4"/>
  <c r="I194" i="4"/>
  <c r="H181" i="4"/>
  <c r="I181" i="4" s="1"/>
  <c r="I174" i="4"/>
  <c r="H111" i="4"/>
  <c r="I111" i="4" s="1"/>
  <c r="I112" i="4"/>
  <c r="H209" i="4"/>
  <c r="I210" i="4"/>
  <c r="I82" i="4"/>
  <c r="H81" i="4"/>
  <c r="I81" i="4" s="1"/>
  <c r="I38" i="4"/>
  <c r="H37" i="4"/>
  <c r="I11" i="4"/>
  <c r="H475" i="1"/>
  <c r="H474" i="1"/>
  <c r="H472" i="1"/>
  <c r="H470" i="1"/>
  <c r="H469" i="1"/>
  <c r="H467" i="1"/>
  <c r="H466" i="1" s="1"/>
  <c r="H465" i="1" s="1"/>
  <c r="H464" i="1" s="1"/>
  <c r="H463" i="1" s="1"/>
  <c r="H461" i="1"/>
  <c r="H459" i="1"/>
  <c r="H457" i="1"/>
  <c r="H456" i="1"/>
  <c r="H455" i="1" s="1"/>
  <c r="H453" i="1"/>
  <c r="H452" i="1"/>
  <c r="H451" i="1"/>
  <c r="H447" i="1"/>
  <c r="H446" i="1" s="1"/>
  <c r="H445" i="1" s="1"/>
  <c r="H444" i="1" s="1"/>
  <c r="H442" i="1"/>
  <c r="H441" i="1"/>
  <c r="H440" i="1" s="1"/>
  <c r="H439" i="1" s="1"/>
  <c r="H437" i="1"/>
  <c r="H436" i="1"/>
  <c r="H433" i="1"/>
  <c r="H432" i="1" s="1"/>
  <c r="H431" i="1" s="1"/>
  <c r="H429" i="1"/>
  <c r="H428" i="1" s="1"/>
  <c r="H426" i="1"/>
  <c r="H425" i="1"/>
  <c r="H422" i="1"/>
  <c r="H421" i="1" s="1"/>
  <c r="H420" i="1" s="1"/>
  <c r="H416" i="1"/>
  <c r="H415" i="1" s="1"/>
  <c r="H414" i="1" s="1"/>
  <c r="H413" i="1" s="1"/>
  <c r="H412" i="1" s="1"/>
  <c r="H409" i="1" s="1"/>
  <c r="H408" i="1" s="1"/>
  <c r="H407" i="1" s="1"/>
  <c r="H405" i="1"/>
  <c r="H402" i="1" s="1"/>
  <c r="H403" i="1"/>
  <c r="H398" i="1"/>
  <c r="H397" i="1"/>
  <c r="H396" i="1"/>
  <c r="H395" i="1" s="1"/>
  <c r="H383" i="1"/>
  <c r="H382" i="1" s="1"/>
  <c r="H381" i="1" s="1"/>
  <c r="H379" i="1"/>
  <c r="H378" i="1" s="1"/>
  <c r="H375" i="1"/>
  <c r="H374" i="1" s="1"/>
  <c r="H372" i="1"/>
  <c r="H371" i="1"/>
  <c r="H369" i="1"/>
  <c r="H368" i="1" s="1"/>
  <c r="H365" i="1"/>
  <c r="H364" i="1" s="1"/>
  <c r="H363" i="1" s="1"/>
  <c r="H361" i="1"/>
  <c r="H360" i="1" s="1"/>
  <c r="H356" i="1"/>
  <c r="H355" i="1"/>
  <c r="H354" i="1" s="1"/>
  <c r="H351" i="1"/>
  <c r="H350" i="1"/>
  <c r="H348" i="1"/>
  <c r="H347" i="1" s="1"/>
  <c r="H346" i="1" s="1"/>
  <c r="H343" i="1"/>
  <c r="H342" i="1" s="1"/>
  <c r="H340" i="1"/>
  <c r="H339" i="1"/>
  <c r="H337" i="1"/>
  <c r="H336" i="1" s="1"/>
  <c r="H334" i="1"/>
  <c r="H333" i="1"/>
  <c r="H331" i="1"/>
  <c r="H330" i="1" s="1"/>
  <c r="H328" i="1"/>
  <c r="H327" i="1"/>
  <c r="H324" i="1"/>
  <c r="H321" i="1"/>
  <c r="H319" i="1"/>
  <c r="H318" i="1" s="1"/>
  <c r="H314" i="1" s="1"/>
  <c r="H316" i="1"/>
  <c r="H315" i="1"/>
  <c r="H312" i="1"/>
  <c r="H311" i="1" s="1"/>
  <c r="H310" i="1" s="1"/>
  <c r="H308" i="1"/>
  <c r="H307" i="1" s="1"/>
  <c r="H306" i="1" s="1"/>
  <c r="H303" i="1"/>
  <c r="H302" i="1" s="1"/>
  <c r="H299" i="1"/>
  <c r="H297" i="1"/>
  <c r="H295" i="1"/>
  <c r="H294" i="1" s="1"/>
  <c r="H293" i="1" s="1"/>
  <c r="H292" i="1" s="1"/>
  <c r="H290" i="1"/>
  <c r="H289" i="1" s="1"/>
  <c r="H288" i="1" s="1"/>
  <c r="H287" i="1" s="1"/>
  <c r="H285" i="1"/>
  <c r="H284" i="1" s="1"/>
  <c r="H282" i="1"/>
  <c r="H281" i="1"/>
  <c r="H279" i="1"/>
  <c r="H277" i="1"/>
  <c r="H276" i="1" s="1"/>
  <c r="H274" i="1"/>
  <c r="H273" i="1"/>
  <c r="H271" i="1"/>
  <c r="H270" i="1" s="1"/>
  <c r="H268" i="1"/>
  <c r="H266" i="1"/>
  <c r="H265" i="1" s="1"/>
  <c r="H264" i="1" s="1"/>
  <c r="H262" i="1"/>
  <c r="H261" i="1"/>
  <c r="H260" i="1" s="1"/>
  <c r="H258" i="1"/>
  <c r="H256" i="1"/>
  <c r="H255" i="1"/>
  <c r="H253" i="1"/>
  <c r="H251" i="1"/>
  <c r="H250" i="1"/>
  <c r="H248" i="1"/>
  <c r="H246" i="1"/>
  <c r="H245" i="1" s="1"/>
  <c r="H243" i="1"/>
  <c r="H241" i="1"/>
  <c r="H240" i="1" s="1"/>
  <c r="H239" i="1" s="1"/>
  <c r="H237" i="1"/>
  <c r="H236" i="1"/>
  <c r="H234" i="1"/>
  <c r="H232" i="1"/>
  <c r="H230" i="1"/>
  <c r="H229" i="1"/>
  <c r="H227" i="1"/>
  <c r="H226" i="1" s="1"/>
  <c r="H221" i="1"/>
  <c r="H220" i="1"/>
  <c r="H219" i="1"/>
  <c r="H217" i="1"/>
  <c r="H216" i="1" s="1"/>
  <c r="H214" i="1"/>
  <c r="H212" i="1"/>
  <c r="H207" i="1"/>
  <c r="H205" i="1"/>
  <c r="H204" i="1" s="1"/>
  <c r="H196" i="1" s="1"/>
  <c r="H202" i="1"/>
  <c r="H200" i="1"/>
  <c r="H198" i="1"/>
  <c r="H197" i="1" s="1"/>
  <c r="H194" i="1"/>
  <c r="H193" i="1" s="1"/>
  <c r="H189" i="1" s="1"/>
  <c r="H191" i="1"/>
  <c r="H190" i="1"/>
  <c r="H187" i="1"/>
  <c r="H186" i="1" s="1"/>
  <c r="H184" i="1"/>
  <c r="H183" i="1" s="1"/>
  <c r="H181" i="1"/>
  <c r="H180" i="1" s="1"/>
  <c r="H178" i="1"/>
  <c r="H177" i="1"/>
  <c r="H175" i="1"/>
  <c r="H174" i="1" s="1"/>
  <c r="H172" i="1"/>
  <c r="H171" i="1" s="1"/>
  <c r="H169" i="1"/>
  <c r="H168" i="1" s="1"/>
  <c r="H166" i="1"/>
  <c r="H165" i="1"/>
  <c r="H163" i="1"/>
  <c r="H162" i="1"/>
  <c r="H160" i="1"/>
  <c r="H159" i="1"/>
  <c r="H155" i="1"/>
  <c r="H153" i="1"/>
  <c r="H151" i="1"/>
  <c r="H147" i="1"/>
  <c r="H145" i="1" s="1"/>
  <c r="H143" i="1"/>
  <c r="H142" i="1"/>
  <c r="H137" i="1"/>
  <c r="H136" i="1" s="1"/>
  <c r="H135" i="1" s="1"/>
  <c r="H133" i="1"/>
  <c r="H132" i="1"/>
  <c r="H131" i="1" s="1"/>
  <c r="H128" i="1"/>
  <c r="H127" i="1" s="1"/>
  <c r="H126" i="1" s="1"/>
  <c r="H124" i="1"/>
  <c r="H123" i="1"/>
  <c r="H122" i="1"/>
  <c r="H120" i="1"/>
  <c r="H118" i="1"/>
  <c r="H116" i="1"/>
  <c r="H115" i="1"/>
  <c r="H114" i="1" s="1"/>
  <c r="H110" i="1"/>
  <c r="H109" i="1" s="1"/>
  <c r="H108" i="1" s="1"/>
  <c r="H107" i="1" s="1"/>
  <c r="H105" i="1"/>
  <c r="H104" i="1" s="1"/>
  <c r="H102" i="1"/>
  <c r="H100" i="1"/>
  <c r="H98" i="1"/>
  <c r="H96" i="1"/>
  <c r="H95" i="1" s="1"/>
  <c r="H93" i="1"/>
  <c r="H91" i="1"/>
  <c r="H90" i="1" s="1"/>
  <c r="H86" i="1"/>
  <c r="H85" i="1"/>
  <c r="H84" i="1" s="1"/>
  <c r="H82" i="1"/>
  <c r="H81" i="1"/>
  <c r="H79" i="1"/>
  <c r="H78" i="1" s="1"/>
  <c r="H77" i="1" s="1"/>
  <c r="H75" i="1"/>
  <c r="H74" i="1"/>
  <c r="H72" i="1"/>
  <c r="H71" i="1"/>
  <c r="H68" i="1"/>
  <c r="H67" i="1"/>
  <c r="H64" i="1"/>
  <c r="H63" i="1" s="1"/>
  <c r="H60" i="1"/>
  <c r="H59" i="1"/>
  <c r="H57" i="1"/>
  <c r="H56" i="1" s="1"/>
  <c r="H54" i="1"/>
  <c r="H53" i="1"/>
  <c r="H51" i="1"/>
  <c r="H50" i="1" s="1"/>
  <c r="H47" i="1"/>
  <c r="H46" i="1"/>
  <c r="H43" i="1"/>
  <c r="H42" i="1" s="1"/>
  <c r="H41" i="1" s="1"/>
  <c r="H38" i="1"/>
  <c r="H37" i="1" s="1"/>
  <c r="H36" i="1" s="1"/>
  <c r="H33" i="1"/>
  <c r="H32" i="1"/>
  <c r="H29" i="1"/>
  <c r="H28" i="1" s="1"/>
  <c r="H27" i="1" s="1"/>
  <c r="H24" i="1"/>
  <c r="H23" i="1" s="1"/>
  <c r="H22" i="1" s="1"/>
  <c r="H19" i="1"/>
  <c r="H18" i="1" s="1"/>
  <c r="H17" i="1" s="1"/>
  <c r="H16" i="1" s="1"/>
  <c r="I257" i="4" l="1"/>
  <c r="H252" i="4"/>
  <c r="H228" i="4" s="1"/>
  <c r="I228" i="4" s="1"/>
  <c r="I252" i="4"/>
  <c r="H205" i="4"/>
  <c r="I209" i="4"/>
  <c r="I394" i="4"/>
  <c r="I229" i="4"/>
  <c r="G422" i="4"/>
  <c r="I423" i="4"/>
  <c r="I37" i="4"/>
  <c r="H23" i="4"/>
  <c r="H150" i="1"/>
  <c r="H149" i="1" s="1"/>
  <c r="H158" i="1"/>
  <c r="H157" i="1" s="1"/>
  <c r="H211" i="1"/>
  <c r="H210" i="1" s="1"/>
  <c r="H209" i="1" s="1"/>
  <c r="H401" i="1"/>
  <c r="H400" i="1" s="1"/>
  <c r="H89" i="1"/>
  <c r="H113" i="1"/>
  <c r="H112" i="1" s="1"/>
  <c r="H141" i="1"/>
  <c r="H225" i="1"/>
  <c r="H224" i="1" s="1"/>
  <c r="H377" i="1"/>
  <c r="H450" i="1"/>
  <c r="H449" i="1" s="1"/>
  <c r="H130" i="1"/>
  <c r="H326" i="1"/>
  <c r="H353" i="1"/>
  <c r="H345" i="1" s="1"/>
  <c r="H419" i="1"/>
  <c r="H424" i="1"/>
  <c r="H305" i="1"/>
  <c r="H21" i="1"/>
  <c r="H15" i="1" s="1"/>
  <c r="H146" i="1"/>
  <c r="I18" i="2"/>
  <c r="I17" i="2" s="1"/>
  <c r="J18" i="2"/>
  <c r="I20" i="2"/>
  <c r="I19" i="2" s="1"/>
  <c r="J20" i="2"/>
  <c r="I22" i="2"/>
  <c r="I21" i="2" s="1"/>
  <c r="J22" i="2"/>
  <c r="J21" i="2" s="1"/>
  <c r="I24" i="2"/>
  <c r="I23" i="2" s="1"/>
  <c r="J24" i="2"/>
  <c r="J23" i="2" s="1"/>
  <c r="I25" i="2"/>
  <c r="J25" i="2"/>
  <c r="I30" i="2"/>
  <c r="I29" i="2" s="1"/>
  <c r="I31" i="2"/>
  <c r="J31" i="2"/>
  <c r="K31" i="2" s="1"/>
  <c r="I34" i="2"/>
  <c r="I33" i="2" s="1"/>
  <c r="I32" i="2" s="1"/>
  <c r="J34" i="2"/>
  <c r="I42" i="2"/>
  <c r="I41" i="2" s="1"/>
  <c r="I40" i="2" s="1"/>
  <c r="J42" i="2"/>
  <c r="I45" i="2"/>
  <c r="I44" i="2" s="1"/>
  <c r="J45" i="2"/>
  <c r="K45" i="2" s="1"/>
  <c r="J46" i="2"/>
  <c r="K46" i="2" s="1"/>
  <c r="I47" i="2"/>
  <c r="I46" i="2" s="1"/>
  <c r="J47" i="2"/>
  <c r="K47" i="2" s="1"/>
  <c r="I49" i="2"/>
  <c r="I48" i="2" s="1"/>
  <c r="I52" i="2"/>
  <c r="I51" i="2" s="1"/>
  <c r="I50" i="2" s="1"/>
  <c r="J52" i="2"/>
  <c r="J51" i="2" s="1"/>
  <c r="J50" i="2" s="1"/>
  <c r="I56" i="2"/>
  <c r="I55" i="2" s="1"/>
  <c r="J56" i="2"/>
  <c r="I58" i="2"/>
  <c r="I57" i="2" s="1"/>
  <c r="J58" i="2"/>
  <c r="I61" i="2"/>
  <c r="I60" i="2" s="1"/>
  <c r="J61" i="2"/>
  <c r="K61" i="2" s="1"/>
  <c r="J62" i="2"/>
  <c r="I63" i="2"/>
  <c r="I62" i="2" s="1"/>
  <c r="J63" i="2"/>
  <c r="I65" i="2"/>
  <c r="I66" i="2"/>
  <c r="J66" i="2"/>
  <c r="I68" i="2"/>
  <c r="I67" i="2" s="1"/>
  <c r="J68" i="2"/>
  <c r="J70" i="2"/>
  <c r="K70" i="2" s="1"/>
  <c r="I71" i="2"/>
  <c r="I70" i="2" s="1"/>
  <c r="I69" i="2" s="1"/>
  <c r="J71" i="2"/>
  <c r="K71" i="2" s="1"/>
  <c r="J72" i="2"/>
  <c r="K72" i="2" s="1"/>
  <c r="I73" i="2"/>
  <c r="I72" i="2" s="1"/>
  <c r="J73" i="2"/>
  <c r="K73" i="2" s="1"/>
  <c r="J78" i="2"/>
  <c r="J77" i="2" s="1"/>
  <c r="I79" i="2"/>
  <c r="I78" i="2" s="1"/>
  <c r="I77" i="2" s="1"/>
  <c r="J79" i="2"/>
  <c r="I81" i="2"/>
  <c r="I80" i="2" s="1"/>
  <c r="I82" i="2"/>
  <c r="J82" i="2"/>
  <c r="I85" i="2"/>
  <c r="I84" i="2" s="1"/>
  <c r="J85" i="2"/>
  <c r="K85" i="2" s="1"/>
  <c r="I87" i="2"/>
  <c r="I86" i="2" s="1"/>
  <c r="J87" i="2"/>
  <c r="K87" i="2" s="1"/>
  <c r="I89" i="2"/>
  <c r="J89" i="2"/>
  <c r="I90" i="2"/>
  <c r="J90" i="2"/>
  <c r="J92" i="2"/>
  <c r="J91" i="2" s="1"/>
  <c r="I93" i="2"/>
  <c r="I92" i="2" s="1"/>
  <c r="I91" i="2" s="1"/>
  <c r="J93" i="2"/>
  <c r="I96" i="2"/>
  <c r="I95" i="2" s="1"/>
  <c r="I94" i="2" s="1"/>
  <c r="J96" i="2"/>
  <c r="J98" i="2"/>
  <c r="J97" i="2" s="1"/>
  <c r="I99" i="2"/>
  <c r="I98" i="2" s="1"/>
  <c r="I97" i="2" s="1"/>
  <c r="J99" i="2"/>
  <c r="I102" i="2"/>
  <c r="I101" i="2" s="1"/>
  <c r="I100" i="2" s="1"/>
  <c r="J102" i="2"/>
  <c r="J101" i="2" s="1"/>
  <c r="J100" i="2" s="1"/>
  <c r="J104" i="2"/>
  <c r="I105" i="2"/>
  <c r="I104" i="2" s="1"/>
  <c r="I103" i="2" s="1"/>
  <c r="J105" i="2"/>
  <c r="J106" i="2"/>
  <c r="I107" i="2"/>
  <c r="I106" i="2" s="1"/>
  <c r="J107" i="2"/>
  <c r="I109" i="2"/>
  <c r="I108" i="2" s="1"/>
  <c r="I110" i="2"/>
  <c r="J110" i="2"/>
  <c r="I113" i="2"/>
  <c r="I112" i="2" s="1"/>
  <c r="I111" i="2" s="1"/>
  <c r="J113" i="2"/>
  <c r="K113" i="2" s="1"/>
  <c r="J114" i="2"/>
  <c r="I116" i="2"/>
  <c r="I115" i="2" s="1"/>
  <c r="I114" i="2" s="1"/>
  <c r="J116" i="2"/>
  <c r="J115" i="2" s="1"/>
  <c r="I119" i="2"/>
  <c r="I118" i="2" s="1"/>
  <c r="I117" i="2" s="1"/>
  <c r="J119" i="2"/>
  <c r="K119" i="2" s="1"/>
  <c r="J122" i="2"/>
  <c r="J121" i="2" s="1"/>
  <c r="I123" i="2"/>
  <c r="I122" i="2" s="1"/>
  <c r="I121" i="2" s="1"/>
  <c r="J123" i="2"/>
  <c r="I126" i="2"/>
  <c r="J126" i="2"/>
  <c r="K126" i="2" s="1"/>
  <c r="I127" i="2"/>
  <c r="J127" i="2"/>
  <c r="K127" i="2" s="1"/>
  <c r="J128" i="2"/>
  <c r="I130" i="2"/>
  <c r="I129" i="2" s="1"/>
  <c r="I128" i="2" s="1"/>
  <c r="J130" i="2"/>
  <c r="J129" i="2" s="1"/>
  <c r="J132" i="2"/>
  <c r="J131" i="2" s="1"/>
  <c r="I133" i="2"/>
  <c r="I132" i="2" s="1"/>
  <c r="I131" i="2" s="1"/>
  <c r="J133" i="2"/>
  <c r="I136" i="2"/>
  <c r="I135" i="2" s="1"/>
  <c r="I134" i="2" s="1"/>
  <c r="J136" i="2"/>
  <c r="I137" i="2"/>
  <c r="I138" i="2"/>
  <c r="J138" i="2"/>
  <c r="K138" i="2" s="1"/>
  <c r="J140" i="2"/>
  <c r="K140" i="2" s="1"/>
  <c r="I141" i="2"/>
  <c r="I139" i="2" s="1"/>
  <c r="J141" i="2"/>
  <c r="I144" i="2"/>
  <c r="I143" i="2" s="1"/>
  <c r="J144" i="2"/>
  <c r="J143" i="2" s="1"/>
  <c r="I147" i="2"/>
  <c r="I146" i="2" s="1"/>
  <c r="I145" i="2" s="1"/>
  <c r="J147" i="2"/>
  <c r="K147" i="2" s="1"/>
  <c r="I150" i="2"/>
  <c r="I149" i="2" s="1"/>
  <c r="I148" i="2" s="1"/>
  <c r="J150" i="2"/>
  <c r="J152" i="2"/>
  <c r="J151" i="2" s="1"/>
  <c r="I153" i="2"/>
  <c r="I152" i="2" s="1"/>
  <c r="I151" i="2" s="1"/>
  <c r="J153" i="2"/>
  <c r="I156" i="2"/>
  <c r="I155" i="2" s="1"/>
  <c r="I154" i="2" s="1"/>
  <c r="J156" i="2"/>
  <c r="J155" i="2" s="1"/>
  <c r="J154" i="2" s="1"/>
  <c r="J158" i="2"/>
  <c r="I159" i="2"/>
  <c r="I158" i="2" s="1"/>
  <c r="J159" i="2"/>
  <c r="J160" i="2"/>
  <c r="I161" i="2"/>
  <c r="I160" i="2" s="1"/>
  <c r="J161" i="2"/>
  <c r="J162" i="2"/>
  <c r="I164" i="2"/>
  <c r="I163" i="2" s="1"/>
  <c r="J164" i="2"/>
  <c r="J163" i="2" s="1"/>
  <c r="J166" i="2"/>
  <c r="I167" i="2"/>
  <c r="I165" i="2" s="1"/>
  <c r="J167" i="2"/>
  <c r="J165" i="2" s="1"/>
  <c r="I170" i="2"/>
  <c r="I169" i="2" s="1"/>
  <c r="J170" i="2"/>
  <c r="J169" i="2" s="1"/>
  <c r="I173" i="2"/>
  <c r="I172" i="2" s="1"/>
  <c r="I171" i="2" s="1"/>
  <c r="J173" i="2"/>
  <c r="K173" i="2" s="1"/>
  <c r="I176" i="2"/>
  <c r="I175" i="2" s="1"/>
  <c r="I174" i="2" s="1"/>
  <c r="J176" i="2"/>
  <c r="J175" i="2" s="1"/>
  <c r="I178" i="2"/>
  <c r="I177" i="2" s="1"/>
  <c r="J178" i="2"/>
  <c r="J177" i="2" s="1"/>
  <c r="J174" i="2" s="1"/>
  <c r="J180" i="2"/>
  <c r="I181" i="2"/>
  <c r="I180" i="2" s="1"/>
  <c r="J181" i="2"/>
  <c r="I187" i="2"/>
  <c r="I185" i="2" s="1"/>
  <c r="I184" i="2" s="1"/>
  <c r="I183" i="2" s="1"/>
  <c r="I182" i="2" s="1"/>
  <c r="I193" i="2"/>
  <c r="I191" i="2" s="1"/>
  <c r="I190" i="2" s="1"/>
  <c r="I189" i="2" s="1"/>
  <c r="I188" i="2" s="1"/>
  <c r="J193" i="2"/>
  <c r="K193" i="2" s="1"/>
  <c r="I201" i="2"/>
  <c r="I200" i="2" s="1"/>
  <c r="I199" i="2" s="1"/>
  <c r="J201" i="2"/>
  <c r="K201" i="2" s="1"/>
  <c r="J202" i="2"/>
  <c r="K202" i="2" s="1"/>
  <c r="I203" i="2"/>
  <c r="I202" i="2" s="1"/>
  <c r="J203" i="2"/>
  <c r="K203" i="2" s="1"/>
  <c r="I206" i="2"/>
  <c r="J206" i="2"/>
  <c r="I207" i="2"/>
  <c r="J207" i="2"/>
  <c r="I210" i="2"/>
  <c r="I209" i="2" s="1"/>
  <c r="I208" i="2" s="1"/>
  <c r="J210" i="2"/>
  <c r="I213" i="2"/>
  <c r="I212" i="2" s="1"/>
  <c r="I211" i="2" s="1"/>
  <c r="J213" i="2"/>
  <c r="K213" i="2" s="1"/>
  <c r="I214" i="2"/>
  <c r="J214" i="2"/>
  <c r="I218" i="2"/>
  <c r="J218" i="2"/>
  <c r="I219" i="2"/>
  <c r="J219" i="2"/>
  <c r="K219" i="2" s="1"/>
  <c r="I222" i="2"/>
  <c r="J222" i="2"/>
  <c r="I223" i="2"/>
  <c r="J223" i="2"/>
  <c r="I226" i="2"/>
  <c r="I225" i="2" s="1"/>
  <c r="I224" i="2" s="1"/>
  <c r="J226" i="2"/>
  <c r="I227" i="2"/>
  <c r="J227" i="2"/>
  <c r="K227" i="2" s="1"/>
  <c r="I230" i="2"/>
  <c r="I229" i="2" s="1"/>
  <c r="I228" i="2" s="1"/>
  <c r="J230" i="2"/>
  <c r="I232" i="2"/>
  <c r="I231" i="2" s="1"/>
  <c r="J232" i="2"/>
  <c r="J231" i="2" s="1"/>
  <c r="I233" i="2"/>
  <c r="J233" i="2"/>
  <c r="I236" i="2"/>
  <c r="I235" i="2" s="1"/>
  <c r="J236" i="2"/>
  <c r="I238" i="2"/>
  <c r="I237" i="2" s="1"/>
  <c r="J238" i="2"/>
  <c r="I240" i="2"/>
  <c r="I239" i="2" s="1"/>
  <c r="J240" i="2"/>
  <c r="I241" i="2"/>
  <c r="I242" i="2"/>
  <c r="J242" i="2"/>
  <c r="K242" i="2" s="1"/>
  <c r="J244" i="2"/>
  <c r="J243" i="2" s="1"/>
  <c r="I245" i="2"/>
  <c r="I244" i="2" s="1"/>
  <c r="I243" i="2" s="1"/>
  <c r="J245" i="2"/>
  <c r="I248" i="2"/>
  <c r="J248" i="2"/>
  <c r="J247" i="2" s="1"/>
  <c r="J246" i="2" s="1"/>
  <c r="I249" i="2"/>
  <c r="J249" i="2"/>
  <c r="J250" i="2"/>
  <c r="I252" i="2"/>
  <c r="I251" i="2" s="1"/>
  <c r="I250" i="2" s="1"/>
  <c r="J252" i="2"/>
  <c r="J251" i="2" s="1"/>
  <c r="I255" i="2"/>
  <c r="J255" i="2"/>
  <c r="I256" i="2"/>
  <c r="J256" i="2"/>
  <c r="J254" i="2" s="1"/>
  <c r="J253" i="2" s="1"/>
  <c r="I258" i="2"/>
  <c r="I257" i="2" s="1"/>
  <c r="J258" i="2"/>
  <c r="J257" i="2" s="1"/>
  <c r="I259" i="2"/>
  <c r="J259" i="2"/>
  <c r="J260" i="2"/>
  <c r="I262" i="2"/>
  <c r="I261" i="2" s="1"/>
  <c r="I260" i="2" s="1"/>
  <c r="J262" i="2"/>
  <c r="J261" i="2" s="1"/>
  <c r="I265" i="2"/>
  <c r="J265" i="2"/>
  <c r="K265" i="2" s="1"/>
  <c r="I266" i="2"/>
  <c r="J266" i="2"/>
  <c r="K266" i="2" s="1"/>
  <c r="I269" i="2"/>
  <c r="I268" i="2" s="1"/>
  <c r="I267" i="2" s="1"/>
  <c r="J269" i="2"/>
  <c r="K269" i="2" s="1"/>
  <c r="I270" i="2"/>
  <c r="J270" i="2"/>
  <c r="K270" i="2" s="1"/>
  <c r="J272" i="2"/>
  <c r="J271" i="2" s="1"/>
  <c r="I273" i="2"/>
  <c r="I272" i="2" s="1"/>
  <c r="I271" i="2" s="1"/>
  <c r="J273" i="2"/>
  <c r="J274" i="2"/>
  <c r="I276" i="2"/>
  <c r="I275" i="2" s="1"/>
  <c r="I274" i="2" s="1"/>
  <c r="J276" i="2"/>
  <c r="J275" i="2" s="1"/>
  <c r="J279" i="2"/>
  <c r="J278" i="2" s="1"/>
  <c r="J277" i="2" s="1"/>
  <c r="I280" i="2"/>
  <c r="I279" i="2" s="1"/>
  <c r="I278" i="2" s="1"/>
  <c r="I277" i="2" s="1"/>
  <c r="J280" i="2"/>
  <c r="I288" i="2"/>
  <c r="I287" i="2" s="1"/>
  <c r="I286" i="2" s="1"/>
  <c r="J288" i="2"/>
  <c r="K288" i="2" s="1"/>
  <c r="I292" i="2"/>
  <c r="I291" i="2" s="1"/>
  <c r="I290" i="2" s="1"/>
  <c r="J292" i="2"/>
  <c r="K292" i="2" s="1"/>
  <c r="I298" i="2"/>
  <c r="I297" i="2" s="1"/>
  <c r="I296" i="2" s="1"/>
  <c r="J298" i="2"/>
  <c r="K298" i="2" s="1"/>
  <c r="I301" i="2"/>
  <c r="I300" i="2" s="1"/>
  <c r="I299" i="2" s="1"/>
  <c r="J301" i="2"/>
  <c r="I303" i="2"/>
  <c r="I302" i="2" s="1"/>
  <c r="I304" i="2"/>
  <c r="J304" i="2"/>
  <c r="K304" i="2" s="1"/>
  <c r="I307" i="2"/>
  <c r="I306" i="2" s="1"/>
  <c r="J307" i="2"/>
  <c r="I309" i="2"/>
  <c r="I308" i="2" s="1"/>
  <c r="J309" i="2"/>
  <c r="I311" i="2"/>
  <c r="I310" i="2" s="1"/>
  <c r="J311" i="2"/>
  <c r="J313" i="2"/>
  <c r="J312" i="2" s="1"/>
  <c r="I314" i="2"/>
  <c r="I313" i="2" s="1"/>
  <c r="I312" i="2" s="1"/>
  <c r="J314" i="2"/>
  <c r="I317" i="2"/>
  <c r="I316" i="2" s="1"/>
  <c r="I315" i="2" s="1"/>
  <c r="J317" i="2"/>
  <c r="I319" i="2"/>
  <c r="I318" i="2" s="1"/>
  <c r="I320" i="2"/>
  <c r="J320" i="2"/>
  <c r="K320" i="2" s="1"/>
  <c r="I323" i="2"/>
  <c r="I322" i="2" s="1"/>
  <c r="I321" i="2" s="1"/>
  <c r="J323" i="2"/>
  <c r="J325" i="2"/>
  <c r="I326" i="2"/>
  <c r="I325" i="2" s="1"/>
  <c r="I324" i="2" s="1"/>
  <c r="J326" i="2"/>
  <c r="K326" i="2" s="1"/>
  <c r="I327" i="2"/>
  <c r="I329" i="2"/>
  <c r="I328" i="2" s="1"/>
  <c r="J329" i="2"/>
  <c r="I332" i="2"/>
  <c r="I331" i="2" s="1"/>
  <c r="J332" i="2"/>
  <c r="I337" i="2"/>
  <c r="I336" i="2" s="1"/>
  <c r="I335" i="2" s="1"/>
  <c r="I334" i="2" s="1"/>
  <c r="J337" i="2"/>
  <c r="I343" i="2"/>
  <c r="I342" i="2" s="1"/>
  <c r="I341" i="2" s="1"/>
  <c r="I340" i="2" s="1"/>
  <c r="I339" i="2" s="1"/>
  <c r="I338" i="2" s="1"/>
  <c r="J343" i="2"/>
  <c r="I345" i="2"/>
  <c r="I344" i="2" s="1"/>
  <c r="J345" i="2"/>
  <c r="I351" i="2"/>
  <c r="I350" i="2" s="1"/>
  <c r="J351" i="2"/>
  <c r="I353" i="2"/>
  <c r="I352" i="2" s="1"/>
  <c r="J353" i="2"/>
  <c r="I356" i="2"/>
  <c r="I355" i="2" s="1"/>
  <c r="I354" i="2" s="1"/>
  <c r="J356" i="2"/>
  <c r="K356" i="2" s="1"/>
  <c r="I362" i="2"/>
  <c r="I361" i="2" s="1"/>
  <c r="J362" i="2"/>
  <c r="K362" i="2" s="1"/>
  <c r="I364" i="2"/>
  <c r="I363" i="2" s="1"/>
  <c r="J364" i="2"/>
  <c r="K364" i="2" s="1"/>
  <c r="J365" i="2"/>
  <c r="I366" i="2"/>
  <c r="I365" i="2" s="1"/>
  <c r="J366" i="2"/>
  <c r="I371" i="2"/>
  <c r="I370" i="2" s="1"/>
  <c r="I373" i="2"/>
  <c r="I372" i="2" s="1"/>
  <c r="J373" i="2"/>
  <c r="J372" i="2" s="1"/>
  <c r="J371" i="2" s="1"/>
  <c r="J379" i="2"/>
  <c r="J378" i="2" s="1"/>
  <c r="I380" i="2"/>
  <c r="I379" i="2" s="1"/>
  <c r="I378" i="2" s="1"/>
  <c r="J380" i="2"/>
  <c r="I387" i="2"/>
  <c r="I386" i="2" s="1"/>
  <c r="I385" i="2" s="1"/>
  <c r="J387" i="2"/>
  <c r="I393" i="2"/>
  <c r="J393" i="2"/>
  <c r="I394" i="2"/>
  <c r="J394" i="2"/>
  <c r="I395" i="2"/>
  <c r="I392" i="2" s="1"/>
  <c r="J395" i="2"/>
  <c r="I396" i="2"/>
  <c r="J396" i="2"/>
  <c r="K396" i="2" s="1"/>
  <c r="I397" i="2"/>
  <c r="I399" i="2"/>
  <c r="I398" i="2" s="1"/>
  <c r="J399" i="2"/>
  <c r="J398" i="2" s="1"/>
  <c r="J397" i="2" s="1"/>
  <c r="I401" i="2"/>
  <c r="I400" i="2" s="1"/>
  <c r="J401" i="2"/>
  <c r="J400" i="2" s="1"/>
  <c r="I402" i="2"/>
  <c r="J402" i="2"/>
  <c r="I407" i="2"/>
  <c r="I405" i="2" s="1"/>
  <c r="I404" i="2" s="1"/>
  <c r="I403" i="2" s="1"/>
  <c r="J407" i="2"/>
  <c r="K407" i="2" s="1"/>
  <c r="I413" i="2"/>
  <c r="J413" i="2"/>
  <c r="I414" i="2"/>
  <c r="J414" i="2"/>
  <c r="I415" i="2"/>
  <c r="J415" i="2"/>
  <c r="I416" i="2"/>
  <c r="J416" i="2"/>
  <c r="K416" i="2" s="1"/>
  <c r="I417" i="2"/>
  <c r="J417" i="2"/>
  <c r="K417" i="2" s="1"/>
  <c r="I418" i="2"/>
  <c r="J418" i="2"/>
  <c r="K418" i="2" s="1"/>
  <c r="I419" i="2"/>
  <c r="J419" i="2"/>
  <c r="K419" i="2" s="1"/>
  <c r="I420" i="2"/>
  <c r="J420" i="2"/>
  <c r="K420" i="2" s="1"/>
  <c r="I421" i="2"/>
  <c r="J421" i="2"/>
  <c r="K421" i="2" s="1"/>
  <c r="I422" i="2"/>
  <c r="J422" i="2"/>
  <c r="K422" i="2" s="1"/>
  <c r="I427" i="2"/>
  <c r="I426" i="2" s="1"/>
  <c r="I425" i="2" s="1"/>
  <c r="J427" i="2"/>
  <c r="I430" i="2"/>
  <c r="I429" i="2" s="1"/>
  <c r="I428" i="2" s="1"/>
  <c r="J430" i="2"/>
  <c r="K430" i="2" s="1"/>
  <c r="I432" i="2"/>
  <c r="I431" i="2" s="1"/>
  <c r="J432" i="2"/>
  <c r="K432" i="2" s="1"/>
  <c r="J433" i="2"/>
  <c r="I434" i="2"/>
  <c r="I433" i="2" s="1"/>
  <c r="J434" i="2"/>
  <c r="J437" i="2"/>
  <c r="I438" i="2"/>
  <c r="I437" i="2" s="1"/>
  <c r="I436" i="2" s="1"/>
  <c r="J438" i="2"/>
  <c r="K438" i="2" s="1"/>
  <c r="I441" i="2"/>
  <c r="I440" i="2" s="1"/>
  <c r="J441" i="2"/>
  <c r="I443" i="2"/>
  <c r="I442" i="2" s="1"/>
  <c r="J443" i="2"/>
  <c r="J442" i="2" s="1"/>
  <c r="J445" i="2"/>
  <c r="J444" i="2" s="1"/>
  <c r="I446" i="2"/>
  <c r="I445" i="2" s="1"/>
  <c r="I444" i="2" s="1"/>
  <c r="J446" i="2"/>
  <c r="J449" i="2"/>
  <c r="I450" i="2"/>
  <c r="I449" i="2" s="1"/>
  <c r="I448" i="2" s="1"/>
  <c r="I447" i="2" s="1"/>
  <c r="J450" i="2"/>
  <c r="K450" i="2" s="1"/>
  <c r="H277" i="2"/>
  <c r="I475" i="1"/>
  <c r="I474" i="1" s="1"/>
  <c r="I472" i="1"/>
  <c r="I469" i="1" s="1"/>
  <c r="J469" i="1" s="1"/>
  <c r="I470" i="1"/>
  <c r="J470" i="1" s="1"/>
  <c r="I467" i="1"/>
  <c r="J467" i="1" s="1"/>
  <c r="I466" i="1"/>
  <c r="J466" i="1" s="1"/>
  <c r="I461" i="1"/>
  <c r="I459" i="1"/>
  <c r="J459" i="1" s="1"/>
  <c r="I457" i="1"/>
  <c r="J457" i="1" s="1"/>
  <c r="I453" i="1"/>
  <c r="I447" i="1"/>
  <c r="I442" i="1"/>
  <c r="I441" i="1"/>
  <c r="I440" i="1"/>
  <c r="I439" i="1" s="1"/>
  <c r="I437" i="1"/>
  <c r="I433" i="1"/>
  <c r="I429" i="1"/>
  <c r="J429" i="1" s="1"/>
  <c r="I428" i="1"/>
  <c r="J428" i="1" s="1"/>
  <c r="I426" i="1"/>
  <c r="I425" i="1"/>
  <c r="I422" i="1"/>
  <c r="I416" i="1"/>
  <c r="J187" i="2" s="1"/>
  <c r="I405" i="1"/>
  <c r="I403" i="1"/>
  <c r="I398" i="1"/>
  <c r="I397" i="1"/>
  <c r="I396" i="1" s="1"/>
  <c r="I395" i="1" s="1"/>
  <c r="I383" i="1"/>
  <c r="I379" i="1"/>
  <c r="I378" i="1" s="1"/>
  <c r="I375" i="1"/>
  <c r="I374" i="1" s="1"/>
  <c r="I372" i="1"/>
  <c r="I369" i="1"/>
  <c r="I368" i="1" s="1"/>
  <c r="I365" i="1"/>
  <c r="J365" i="1" s="1"/>
  <c r="I361" i="1"/>
  <c r="I360" i="1" s="1"/>
  <c r="I356" i="1"/>
  <c r="I355" i="1" s="1"/>
  <c r="I354" i="1" s="1"/>
  <c r="I351" i="1"/>
  <c r="I350" i="1" s="1"/>
  <c r="I348" i="1"/>
  <c r="I347" i="1" s="1"/>
  <c r="I346" i="1" s="1"/>
  <c r="I343" i="1"/>
  <c r="I342" i="1" s="1"/>
  <c r="I340" i="1"/>
  <c r="I339" i="1" s="1"/>
  <c r="I337" i="1"/>
  <c r="I336" i="1" s="1"/>
  <c r="I334" i="1"/>
  <c r="I333" i="1" s="1"/>
  <c r="I331" i="1"/>
  <c r="I330" i="1" s="1"/>
  <c r="I328" i="1"/>
  <c r="I327" i="1" s="1"/>
  <c r="I324" i="1"/>
  <c r="I321" i="1"/>
  <c r="I319" i="1"/>
  <c r="I316" i="1"/>
  <c r="J316" i="1" s="1"/>
  <c r="I312" i="1"/>
  <c r="I311" i="1" s="1"/>
  <c r="I310" i="1" s="1"/>
  <c r="I308" i="1"/>
  <c r="I307" i="1" s="1"/>
  <c r="I306" i="1" s="1"/>
  <c r="I303" i="1"/>
  <c r="J303" i="1" s="1"/>
  <c r="I302" i="1"/>
  <c r="J302" i="1" s="1"/>
  <c r="I299" i="1"/>
  <c r="J299" i="1" s="1"/>
  <c r="I297" i="1"/>
  <c r="J297" i="1" s="1"/>
  <c r="I295" i="1"/>
  <c r="J295" i="1" s="1"/>
  <c r="I290" i="1"/>
  <c r="I285" i="1"/>
  <c r="I284" i="1"/>
  <c r="I282" i="1"/>
  <c r="I281" i="1" s="1"/>
  <c r="I279" i="1"/>
  <c r="J279" i="1" s="1"/>
  <c r="I277" i="1"/>
  <c r="I274" i="1"/>
  <c r="I271" i="1"/>
  <c r="I268" i="1"/>
  <c r="I266" i="1"/>
  <c r="I265" i="1" s="1"/>
  <c r="I262" i="1"/>
  <c r="I261" i="1" s="1"/>
  <c r="I260" i="1" s="1"/>
  <c r="I258" i="1"/>
  <c r="J258" i="1" s="1"/>
  <c r="I256" i="1"/>
  <c r="I253" i="1"/>
  <c r="J253" i="1" s="1"/>
  <c r="I251" i="1"/>
  <c r="J251" i="1" s="1"/>
  <c r="I248" i="1"/>
  <c r="I246" i="1"/>
  <c r="I243" i="1"/>
  <c r="J243" i="1" s="1"/>
  <c r="I241" i="1"/>
  <c r="I237" i="1"/>
  <c r="I236" i="1" s="1"/>
  <c r="I234" i="1"/>
  <c r="J234" i="1" s="1"/>
  <c r="I232" i="1"/>
  <c r="J232" i="1" s="1"/>
  <c r="I230" i="1"/>
  <c r="I227" i="1"/>
  <c r="I221" i="1"/>
  <c r="I220" i="1"/>
  <c r="I219" i="1" s="1"/>
  <c r="I217" i="1"/>
  <c r="I214" i="1"/>
  <c r="I212" i="1"/>
  <c r="J212" i="1" s="1"/>
  <c r="I207" i="1"/>
  <c r="J207" i="1" s="1"/>
  <c r="I205" i="1"/>
  <c r="I202" i="1"/>
  <c r="J202" i="1" s="1"/>
  <c r="I200" i="1"/>
  <c r="J200" i="1" s="1"/>
  <c r="I198" i="1"/>
  <c r="I194" i="1"/>
  <c r="I191" i="1"/>
  <c r="J191" i="1" s="1"/>
  <c r="I187" i="1"/>
  <c r="I184" i="1"/>
  <c r="I181" i="1"/>
  <c r="I178" i="1"/>
  <c r="I175" i="1"/>
  <c r="I172" i="1"/>
  <c r="I169" i="1"/>
  <c r="I166" i="1"/>
  <c r="I163" i="1"/>
  <c r="J163" i="1" s="1"/>
  <c r="I162" i="1"/>
  <c r="J162" i="1" s="1"/>
  <c r="I160" i="1"/>
  <c r="I155" i="1"/>
  <c r="I153" i="1"/>
  <c r="J153" i="1" s="1"/>
  <c r="I151" i="1"/>
  <c r="J151" i="1" s="1"/>
  <c r="I147" i="1"/>
  <c r="J147" i="1" s="1"/>
  <c r="I143" i="1"/>
  <c r="I137" i="1"/>
  <c r="J137" i="1" s="1"/>
  <c r="I133" i="1"/>
  <c r="I128" i="1"/>
  <c r="I124" i="1"/>
  <c r="I123" i="1"/>
  <c r="I122" i="1" s="1"/>
  <c r="I120" i="1"/>
  <c r="I118" i="1"/>
  <c r="J118" i="1" s="1"/>
  <c r="I116" i="1"/>
  <c r="J116" i="1" s="1"/>
  <c r="I110" i="1"/>
  <c r="J110" i="1" s="1"/>
  <c r="I105" i="1"/>
  <c r="I104" i="1" s="1"/>
  <c r="I102" i="1"/>
  <c r="J102" i="1" s="1"/>
  <c r="I100" i="1"/>
  <c r="J100" i="1" s="1"/>
  <c r="I98" i="1"/>
  <c r="J98" i="1" s="1"/>
  <c r="I96" i="1"/>
  <c r="J96" i="1" s="1"/>
  <c r="I93" i="1"/>
  <c r="J93" i="1" s="1"/>
  <c r="I91" i="1"/>
  <c r="I86" i="1"/>
  <c r="I85" i="1" s="1"/>
  <c r="I84" i="1" s="1"/>
  <c r="I82" i="1"/>
  <c r="I81" i="1"/>
  <c r="I79" i="1"/>
  <c r="I75" i="1"/>
  <c r="I74" i="1" s="1"/>
  <c r="I72" i="1" s="1"/>
  <c r="I71" i="1" s="1"/>
  <c r="I68" i="1"/>
  <c r="I64" i="1"/>
  <c r="I60" i="1"/>
  <c r="I59" i="1" s="1"/>
  <c r="I57" i="1"/>
  <c r="I56" i="1" s="1"/>
  <c r="I54" i="1"/>
  <c r="I53" i="1" s="1"/>
  <c r="I51" i="1"/>
  <c r="I50" i="1" s="1"/>
  <c r="I47" i="1"/>
  <c r="I43" i="1"/>
  <c r="I38" i="1"/>
  <c r="J38" i="1" s="1"/>
  <c r="I37" i="1"/>
  <c r="J37" i="1" s="1"/>
  <c r="I33" i="1"/>
  <c r="I29" i="1"/>
  <c r="I24" i="1"/>
  <c r="I19" i="1"/>
  <c r="I18" i="1" s="1"/>
  <c r="I17" i="1" s="1"/>
  <c r="I16" i="1" s="1"/>
  <c r="I23" i="4" l="1"/>
  <c r="H10" i="4"/>
  <c r="I10" i="4" s="1"/>
  <c r="I422" i="4"/>
  <c r="G448" i="4"/>
  <c r="I205" i="4"/>
  <c r="H173" i="4"/>
  <c r="I173" i="4" s="1"/>
  <c r="J331" i="2"/>
  <c r="K331" i="2" s="1"/>
  <c r="K332" i="2"/>
  <c r="J328" i="2"/>
  <c r="K329" i="2"/>
  <c r="J448" i="2"/>
  <c r="K449" i="2"/>
  <c r="I127" i="1"/>
  <c r="J128" i="1"/>
  <c r="H140" i="1"/>
  <c r="J361" i="2"/>
  <c r="K361" i="2" s="1"/>
  <c r="I177" i="1"/>
  <c r="J177" i="1" s="1"/>
  <c r="J178" i="1"/>
  <c r="I180" i="1"/>
  <c r="J180" i="1" s="1"/>
  <c r="J181" i="1"/>
  <c r="I183" i="1"/>
  <c r="J183" i="1" s="1"/>
  <c r="J184" i="1"/>
  <c r="J316" i="2"/>
  <c r="K317" i="2"/>
  <c r="H139" i="1"/>
  <c r="I174" i="1"/>
  <c r="J174" i="1" s="1"/>
  <c r="J175" i="1"/>
  <c r="I349" i="2"/>
  <c r="J350" i="2"/>
  <c r="K350" i="2" s="1"/>
  <c r="K351" i="2"/>
  <c r="J405" i="2"/>
  <c r="I364" i="1"/>
  <c r="I382" i="1"/>
  <c r="J383" i="1"/>
  <c r="J411" i="2"/>
  <c r="J185" i="2"/>
  <c r="K187" i="2"/>
  <c r="I415" i="1"/>
  <c r="J416" i="1"/>
  <c r="I446" i="1"/>
  <c r="J447" i="1"/>
  <c r="J172" i="2"/>
  <c r="J84" i="2"/>
  <c r="K84" i="2" s="1"/>
  <c r="J386" i="2"/>
  <c r="K387" i="2"/>
  <c r="I436" i="1"/>
  <c r="J436" i="1" s="1"/>
  <c r="J437" i="1"/>
  <c r="I432" i="1"/>
  <c r="J433" i="1"/>
  <c r="J118" i="2"/>
  <c r="I421" i="1"/>
  <c r="J422" i="1"/>
  <c r="J109" i="2"/>
  <c r="K110" i="2"/>
  <c r="J191" i="2"/>
  <c r="I371" i="1"/>
  <c r="J371" i="1" s="1"/>
  <c r="J372" i="1"/>
  <c r="J392" i="2"/>
  <c r="K392" i="2" s="1"/>
  <c r="K395" i="2"/>
  <c r="I318" i="1"/>
  <c r="J318" i="1" s="1"/>
  <c r="J319" i="1"/>
  <c r="J146" i="2"/>
  <c r="I315" i="1"/>
  <c r="J315" i="1" s="1"/>
  <c r="J139" i="2"/>
  <c r="K139" i="2" s="1"/>
  <c r="K141" i="2"/>
  <c r="J95" i="2"/>
  <c r="K96" i="2"/>
  <c r="J88" i="2"/>
  <c r="K90" i="2"/>
  <c r="I294" i="1"/>
  <c r="J294" i="1" s="1"/>
  <c r="J86" i="2"/>
  <c r="K86" i="2" s="1"/>
  <c r="I293" i="1"/>
  <c r="J112" i="2"/>
  <c r="I289" i="1"/>
  <c r="J290" i="1"/>
  <c r="J137" i="2"/>
  <c r="K137" i="2" s="1"/>
  <c r="I276" i="1"/>
  <c r="J276" i="1" s="1"/>
  <c r="J277" i="1"/>
  <c r="J135" i="2"/>
  <c r="K136" i="2"/>
  <c r="I273" i="1"/>
  <c r="J273" i="1" s="1"/>
  <c r="J274" i="1"/>
  <c r="J149" i="2"/>
  <c r="K150" i="2"/>
  <c r="I270" i="1"/>
  <c r="J270" i="1" s="1"/>
  <c r="J271" i="1"/>
  <c r="J81" i="2"/>
  <c r="K82" i="2"/>
  <c r="I255" i="1"/>
  <c r="J255" i="1" s="1"/>
  <c r="J256" i="1"/>
  <c r="J67" i="2"/>
  <c r="K67" i="2" s="1"/>
  <c r="K68" i="2"/>
  <c r="J65" i="2"/>
  <c r="K66" i="2"/>
  <c r="J60" i="2"/>
  <c r="I245" i="1"/>
  <c r="J245" i="1" s="1"/>
  <c r="J246" i="1"/>
  <c r="J57" i="2"/>
  <c r="K57" i="2" s="1"/>
  <c r="K58" i="2"/>
  <c r="I240" i="1"/>
  <c r="J240" i="1" s="1"/>
  <c r="J241" i="1"/>
  <c r="J55" i="2"/>
  <c r="K55" i="2" s="1"/>
  <c r="K56" i="2"/>
  <c r="J49" i="2"/>
  <c r="I229" i="1"/>
  <c r="J229" i="1" s="1"/>
  <c r="J230" i="1"/>
  <c r="J44" i="2"/>
  <c r="K44" i="2" s="1"/>
  <c r="J41" i="2"/>
  <c r="K42" i="2"/>
  <c r="I226" i="1"/>
  <c r="J226" i="1" s="1"/>
  <c r="J227" i="1"/>
  <c r="J212" i="2"/>
  <c r="K214" i="2"/>
  <c r="J211" i="2"/>
  <c r="K211" i="2" s="1"/>
  <c r="K212" i="2"/>
  <c r="I109" i="1"/>
  <c r="J209" i="2"/>
  <c r="K210" i="2"/>
  <c r="J241" i="2"/>
  <c r="K241" i="2" s="1"/>
  <c r="J239" i="2"/>
  <c r="K239" i="2" s="1"/>
  <c r="K240" i="2"/>
  <c r="J237" i="2"/>
  <c r="K237" i="2" s="1"/>
  <c r="K238" i="2"/>
  <c r="J235" i="2"/>
  <c r="K235" i="2" s="1"/>
  <c r="K236" i="2"/>
  <c r="J200" i="2"/>
  <c r="K200" i="2" s="1"/>
  <c r="I90" i="1"/>
  <c r="J90" i="1" s="1"/>
  <c r="J91" i="1"/>
  <c r="J229" i="2"/>
  <c r="K230" i="2"/>
  <c r="I78" i="1"/>
  <c r="J79" i="1"/>
  <c r="J268" i="2"/>
  <c r="I67" i="1"/>
  <c r="J67" i="1" s="1"/>
  <c r="J68" i="1"/>
  <c r="J264" i="2"/>
  <c r="I63" i="1"/>
  <c r="J63" i="1" s="1"/>
  <c r="J64" i="1"/>
  <c r="I46" i="1"/>
  <c r="J46" i="1" s="1"/>
  <c r="J47" i="1"/>
  <c r="J217" i="2"/>
  <c r="K218" i="2"/>
  <c r="I42" i="1"/>
  <c r="J43" i="1"/>
  <c r="I23" i="1"/>
  <c r="J23" i="1" s="1"/>
  <c r="J24" i="1"/>
  <c r="J205" i="2"/>
  <c r="K206" i="2"/>
  <c r="I32" i="1"/>
  <c r="J32" i="1" s="1"/>
  <c r="J33" i="1"/>
  <c r="J225" i="2"/>
  <c r="K226" i="2"/>
  <c r="I28" i="1"/>
  <c r="J29" i="1"/>
  <c r="J221" i="2"/>
  <c r="K222" i="2"/>
  <c r="I136" i="1"/>
  <c r="J33" i="2"/>
  <c r="K34" i="2"/>
  <c r="I132" i="1"/>
  <c r="J133" i="1"/>
  <c r="J30" i="2"/>
  <c r="J19" i="2"/>
  <c r="K19" i="2" s="1"/>
  <c r="K20" i="2"/>
  <c r="J17" i="2"/>
  <c r="K18" i="2"/>
  <c r="J440" i="2"/>
  <c r="K440" i="2" s="1"/>
  <c r="K441" i="2"/>
  <c r="J436" i="2"/>
  <c r="K436" i="2" s="1"/>
  <c r="K437" i="2"/>
  <c r="J431" i="2"/>
  <c r="K431" i="2" s="1"/>
  <c r="J429" i="2"/>
  <c r="I452" i="1"/>
  <c r="J453" i="1"/>
  <c r="J426" i="2"/>
  <c r="K427" i="2"/>
  <c r="I216" i="1"/>
  <c r="J216" i="1" s="1"/>
  <c r="J217" i="1"/>
  <c r="J355" i="2"/>
  <c r="J352" i="2"/>
  <c r="K353" i="2"/>
  <c r="I211" i="1"/>
  <c r="J211" i="1" s="1"/>
  <c r="J214" i="1"/>
  <c r="J344" i="2"/>
  <c r="K344" i="2" s="1"/>
  <c r="K345" i="2"/>
  <c r="J342" i="2"/>
  <c r="K343" i="2"/>
  <c r="I204" i="1"/>
  <c r="J204" i="1" s="1"/>
  <c r="J205" i="1"/>
  <c r="J310" i="2"/>
  <c r="K310" i="2" s="1"/>
  <c r="K311" i="2"/>
  <c r="J308" i="2"/>
  <c r="K308" i="2" s="1"/>
  <c r="K309" i="2"/>
  <c r="I197" i="1"/>
  <c r="J197" i="1" s="1"/>
  <c r="J198" i="1"/>
  <c r="J306" i="2"/>
  <c r="K306" i="2" s="1"/>
  <c r="K307" i="2"/>
  <c r="I193" i="1"/>
  <c r="J193" i="1" s="1"/>
  <c r="J194" i="1"/>
  <c r="I190" i="1"/>
  <c r="J190" i="1" s="1"/>
  <c r="J303" i="2"/>
  <c r="I186" i="1"/>
  <c r="J186" i="1" s="1"/>
  <c r="J187" i="1"/>
  <c r="J336" i="2"/>
  <c r="K337" i="2"/>
  <c r="J322" i="2"/>
  <c r="K323" i="2"/>
  <c r="I171" i="1"/>
  <c r="J171" i="1" s="1"/>
  <c r="J172" i="1"/>
  <c r="I168" i="1"/>
  <c r="J168" i="1" s="1"/>
  <c r="J169" i="1"/>
  <c r="J324" i="2"/>
  <c r="K324" i="2" s="1"/>
  <c r="K325" i="2"/>
  <c r="I165" i="1"/>
  <c r="J165" i="1" s="1"/>
  <c r="J166" i="1"/>
  <c r="J300" i="2"/>
  <c r="K301" i="2"/>
  <c r="J319" i="2"/>
  <c r="I159" i="1"/>
  <c r="J159" i="1" s="1"/>
  <c r="J160" i="1"/>
  <c r="J297" i="2"/>
  <c r="J363" i="2"/>
  <c r="I142" i="1"/>
  <c r="J142" i="1" s="1"/>
  <c r="J143" i="1"/>
  <c r="J287" i="2"/>
  <c r="I146" i="1"/>
  <c r="J146" i="1" s="1"/>
  <c r="I145" i="1"/>
  <c r="J145" i="1" s="1"/>
  <c r="J291" i="2"/>
  <c r="I376" i="2"/>
  <c r="I375" i="2" s="1"/>
  <c r="I374" i="2" s="1"/>
  <c r="I377" i="2"/>
  <c r="I439" i="2"/>
  <c r="I435" i="2" s="1"/>
  <c r="I88" i="2"/>
  <c r="I83" i="2" s="1"/>
  <c r="I64" i="2"/>
  <c r="I424" i="2"/>
  <c r="I423" i="2" s="1"/>
  <c r="I348" i="2"/>
  <c r="I347" i="2" s="1"/>
  <c r="I346" i="2" s="1"/>
  <c r="I254" i="2"/>
  <c r="I253" i="2" s="1"/>
  <c r="I157" i="2"/>
  <c r="I28" i="2"/>
  <c r="I27" i="2" s="1"/>
  <c r="I26" i="2" s="1"/>
  <c r="I264" i="2"/>
  <c r="I263" i="2" s="1"/>
  <c r="I247" i="2"/>
  <c r="I246" i="2" s="1"/>
  <c r="I221" i="2"/>
  <c r="I220" i="2" s="1"/>
  <c r="I217" i="2"/>
  <c r="I216" i="2" s="1"/>
  <c r="I215" i="2" s="1"/>
  <c r="I198" i="2" s="1"/>
  <c r="I197" i="2" s="1"/>
  <c r="I196" i="2" s="1"/>
  <c r="I195" i="2" s="1"/>
  <c r="I194" i="2" s="1"/>
  <c r="I205" i="2"/>
  <c r="I204" i="2" s="1"/>
  <c r="I125" i="2"/>
  <c r="I124" i="2" s="1"/>
  <c r="H223" i="1"/>
  <c r="I391" i="2"/>
  <c r="I390" i="2" s="1"/>
  <c r="I389" i="2" s="1"/>
  <c r="I384" i="2"/>
  <c r="I383" i="2"/>
  <c r="I382" i="2" s="1"/>
  <c r="I381" i="2" s="1"/>
  <c r="I411" i="2"/>
  <c r="I410" i="2" s="1"/>
  <c r="I409" i="2" s="1"/>
  <c r="I408" i="2" s="1"/>
  <c r="J377" i="2"/>
  <c r="J376" i="2"/>
  <c r="J375" i="2" s="1"/>
  <c r="J374" i="2" s="1"/>
  <c r="J369" i="2"/>
  <c r="J368" i="2" s="1"/>
  <c r="J367" i="2" s="1"/>
  <c r="J370" i="2"/>
  <c r="I360" i="2"/>
  <c r="I359" i="2" s="1"/>
  <c r="I358" i="2" s="1"/>
  <c r="I357" i="2" s="1"/>
  <c r="I305" i="2"/>
  <c r="I295" i="2" s="1"/>
  <c r="I294" i="2" s="1"/>
  <c r="I293" i="2" s="1"/>
  <c r="J439" i="2"/>
  <c r="K439" i="2" s="1"/>
  <c r="J435" i="2"/>
  <c r="K435" i="2" s="1"/>
  <c r="I369" i="2"/>
  <c r="I368" i="2" s="1"/>
  <c r="I367" i="2" s="1"/>
  <c r="I43" i="2"/>
  <c r="I16" i="2"/>
  <c r="I15" i="2" s="1"/>
  <c r="I14" i="2" s="1"/>
  <c r="I13" i="2" s="1"/>
  <c r="I12" i="2" s="1"/>
  <c r="I11" i="2" s="1"/>
  <c r="J199" i="2"/>
  <c r="K199" i="2" s="1"/>
  <c r="J125" i="2"/>
  <c r="J103" i="2"/>
  <c r="J69" i="2"/>
  <c r="K69" i="2" s="1"/>
  <c r="I59" i="2"/>
  <c r="I289" i="2"/>
  <c r="I285" i="2" s="1"/>
  <c r="I284" i="2" s="1"/>
  <c r="I283" i="2" s="1"/>
  <c r="I282" i="2" s="1"/>
  <c r="I179" i="2"/>
  <c r="J168" i="2"/>
  <c r="J142" i="2"/>
  <c r="J83" i="2"/>
  <c r="K83" i="2" s="1"/>
  <c r="I54" i="2"/>
  <c r="I234" i="2"/>
  <c r="J157" i="2"/>
  <c r="I120" i="2"/>
  <c r="I168" i="2"/>
  <c r="I166" i="2"/>
  <c r="I162" i="2"/>
  <c r="I142" i="2"/>
  <c r="I140" i="2"/>
  <c r="I95" i="1"/>
  <c r="J95" i="1" s="1"/>
  <c r="I115" i="1"/>
  <c r="I456" i="1"/>
  <c r="I150" i="1"/>
  <c r="I250" i="1"/>
  <c r="J250" i="1" s="1"/>
  <c r="I402" i="1"/>
  <c r="I465" i="1"/>
  <c r="I326" i="1"/>
  <c r="H448" i="4" l="1"/>
  <c r="I448" i="4" s="1"/>
  <c r="K88" i="2"/>
  <c r="J327" i="2"/>
  <c r="K327" i="2" s="1"/>
  <c r="K328" i="2"/>
  <c r="I126" i="1"/>
  <c r="J126" i="1" s="1"/>
  <c r="J127" i="1"/>
  <c r="J447" i="2"/>
  <c r="K447" i="2" s="1"/>
  <c r="K448" i="2"/>
  <c r="J315" i="2"/>
  <c r="K315" i="2" s="1"/>
  <c r="K316" i="2"/>
  <c r="H477" i="1"/>
  <c r="I363" i="1"/>
  <c r="J364" i="1"/>
  <c r="J404" i="2"/>
  <c r="K405" i="2"/>
  <c r="J410" i="2"/>
  <c r="K411" i="2"/>
  <c r="I388" i="2"/>
  <c r="I381" i="1"/>
  <c r="J382" i="1"/>
  <c r="I414" i="1"/>
  <c r="J415" i="1"/>
  <c r="K185" i="2"/>
  <c r="J184" i="2"/>
  <c r="J171" i="2"/>
  <c r="K171" i="2" s="1"/>
  <c r="K172" i="2"/>
  <c r="I445" i="1"/>
  <c r="J446" i="1"/>
  <c r="J385" i="2"/>
  <c r="K386" i="2"/>
  <c r="J124" i="2"/>
  <c r="K125" i="2"/>
  <c r="I431" i="1"/>
  <c r="J432" i="1"/>
  <c r="J117" i="2"/>
  <c r="K117" i="2" s="1"/>
  <c r="K118" i="2"/>
  <c r="J108" i="2"/>
  <c r="K108" i="2" s="1"/>
  <c r="K109" i="2"/>
  <c r="I420" i="1"/>
  <c r="J421" i="1"/>
  <c r="J190" i="2"/>
  <c r="K191" i="2"/>
  <c r="J145" i="2"/>
  <c r="K145" i="2" s="1"/>
  <c r="K146" i="2"/>
  <c r="I314" i="1"/>
  <c r="J314" i="1" s="1"/>
  <c r="K95" i="2"/>
  <c r="J94" i="2"/>
  <c r="K94" i="2" s="1"/>
  <c r="I292" i="1"/>
  <c r="J292" i="1" s="1"/>
  <c r="J293" i="1"/>
  <c r="J111" i="2"/>
  <c r="K111" i="2" s="1"/>
  <c r="K112" i="2"/>
  <c r="I288" i="1"/>
  <c r="J289" i="1"/>
  <c r="J134" i="2"/>
  <c r="K134" i="2" s="1"/>
  <c r="K135" i="2"/>
  <c r="I264" i="1"/>
  <c r="J264" i="1" s="1"/>
  <c r="K149" i="2"/>
  <c r="J148" i="2"/>
  <c r="K148" i="2" s="1"/>
  <c r="K81" i="2"/>
  <c r="J80" i="2"/>
  <c r="K80" i="2" s="1"/>
  <c r="K65" i="2"/>
  <c r="J64" i="2"/>
  <c r="K64" i="2" s="1"/>
  <c r="J59" i="2"/>
  <c r="K59" i="2" s="1"/>
  <c r="K60" i="2"/>
  <c r="I239" i="1"/>
  <c r="J239" i="1" s="1"/>
  <c r="J54" i="2"/>
  <c r="K49" i="2"/>
  <c r="J48" i="2"/>
  <c r="K41" i="2"/>
  <c r="J40" i="2"/>
  <c r="K40" i="2" s="1"/>
  <c r="J208" i="2"/>
  <c r="K208" i="2" s="1"/>
  <c r="K209" i="2"/>
  <c r="I108" i="1"/>
  <c r="J109" i="1"/>
  <c r="J234" i="2"/>
  <c r="K234" i="2" s="1"/>
  <c r="I89" i="1"/>
  <c r="J89" i="1" s="1"/>
  <c r="I77" i="1"/>
  <c r="J77" i="1" s="1"/>
  <c r="J78" i="1"/>
  <c r="K229" i="2"/>
  <c r="J228" i="2"/>
  <c r="K228" i="2" s="1"/>
  <c r="J267" i="2"/>
  <c r="K267" i="2" s="1"/>
  <c r="K268" i="2"/>
  <c r="J263" i="2"/>
  <c r="K263" i="2" s="1"/>
  <c r="K264" i="2"/>
  <c r="I41" i="1"/>
  <c r="J42" i="1"/>
  <c r="J216" i="2"/>
  <c r="K216" i="2" s="1"/>
  <c r="K217" i="2"/>
  <c r="K205" i="2"/>
  <c r="J204" i="2"/>
  <c r="K204" i="2" s="1"/>
  <c r="K225" i="2"/>
  <c r="J224" i="2"/>
  <c r="K224" i="2" s="1"/>
  <c r="J220" i="2"/>
  <c r="K221" i="2"/>
  <c r="I27" i="1"/>
  <c r="J28" i="1"/>
  <c r="K33" i="2"/>
  <c r="J32" i="2"/>
  <c r="K32" i="2" s="1"/>
  <c r="I135" i="1"/>
  <c r="J135" i="1" s="1"/>
  <c r="J136" i="1"/>
  <c r="J29" i="2"/>
  <c r="K30" i="2"/>
  <c r="I131" i="1"/>
  <c r="J132" i="1"/>
  <c r="I114" i="1"/>
  <c r="J115" i="1"/>
  <c r="J16" i="2"/>
  <c r="K17" i="2"/>
  <c r="I464" i="1"/>
  <c r="J465" i="1"/>
  <c r="J428" i="2"/>
  <c r="K428" i="2" s="1"/>
  <c r="K429" i="2"/>
  <c r="I455" i="1"/>
  <c r="J455" i="1" s="1"/>
  <c r="J456" i="1"/>
  <c r="I451" i="1"/>
  <c r="J451" i="1" s="1"/>
  <c r="J452" i="1"/>
  <c r="J425" i="2"/>
  <c r="K426" i="2"/>
  <c r="J354" i="2"/>
  <c r="K354" i="2" s="1"/>
  <c r="K355" i="2"/>
  <c r="I210" i="1"/>
  <c r="I209" i="1" s="1"/>
  <c r="J209" i="1" s="1"/>
  <c r="J349" i="2"/>
  <c r="K352" i="2"/>
  <c r="J341" i="2"/>
  <c r="K342" i="2"/>
  <c r="J305" i="2"/>
  <c r="K305" i="2" s="1"/>
  <c r="I196" i="1"/>
  <c r="J196" i="1" s="1"/>
  <c r="I189" i="1"/>
  <c r="J189" i="1" s="1"/>
  <c r="J302" i="2"/>
  <c r="K302" i="2" s="1"/>
  <c r="K303" i="2"/>
  <c r="J335" i="2"/>
  <c r="K336" i="2"/>
  <c r="J321" i="2"/>
  <c r="K321" i="2" s="1"/>
  <c r="K322" i="2"/>
  <c r="J299" i="2"/>
  <c r="K299" i="2" s="1"/>
  <c r="K300" i="2"/>
  <c r="J318" i="2"/>
  <c r="K318" i="2" s="1"/>
  <c r="K319" i="2"/>
  <c r="J296" i="2"/>
  <c r="K296" i="2" s="1"/>
  <c r="K297" i="2"/>
  <c r="I158" i="1"/>
  <c r="I149" i="1"/>
  <c r="J149" i="1" s="1"/>
  <c r="J150" i="1"/>
  <c r="J360" i="2"/>
  <c r="K363" i="2"/>
  <c r="I141" i="1"/>
  <c r="J141" i="1" s="1"/>
  <c r="J286" i="2"/>
  <c r="K286" i="2" s="1"/>
  <c r="K287" i="2"/>
  <c r="J289" i="2"/>
  <c r="K291" i="2"/>
  <c r="J290" i="2"/>
  <c r="K290" i="2" s="1"/>
  <c r="I53" i="2"/>
  <c r="I39" i="2" s="1"/>
  <c r="I38" i="2" s="1"/>
  <c r="I37" i="2" s="1"/>
  <c r="I36" i="2" s="1"/>
  <c r="I281" i="2"/>
  <c r="I76" i="2"/>
  <c r="I75" i="2" s="1"/>
  <c r="I74" i="2" s="1"/>
  <c r="J210" i="1" l="1"/>
  <c r="J403" i="2"/>
  <c r="K404" i="2"/>
  <c r="J363" i="1"/>
  <c r="I353" i="1"/>
  <c r="J353" i="1" s="1"/>
  <c r="J409" i="2"/>
  <c r="K410" i="2"/>
  <c r="J381" i="1"/>
  <c r="I377" i="1"/>
  <c r="J183" i="2"/>
  <c r="K184" i="2"/>
  <c r="I413" i="1"/>
  <c r="J414" i="1"/>
  <c r="I444" i="1"/>
  <c r="J444" i="1" s="1"/>
  <c r="J445" i="1"/>
  <c r="K385" i="2"/>
  <c r="J384" i="2"/>
  <c r="K384" i="2" s="1"/>
  <c r="J383" i="2"/>
  <c r="J431" i="1"/>
  <c r="I424" i="1"/>
  <c r="J424" i="1" s="1"/>
  <c r="K124" i="2"/>
  <c r="J120" i="2"/>
  <c r="K120" i="2" s="1"/>
  <c r="J420" i="1"/>
  <c r="I419" i="1"/>
  <c r="J419" i="1" s="1"/>
  <c r="K190" i="2"/>
  <c r="J189" i="2"/>
  <c r="I305" i="1"/>
  <c r="J305" i="1" s="1"/>
  <c r="I287" i="1"/>
  <c r="J287" i="1" s="1"/>
  <c r="J288" i="1"/>
  <c r="I225" i="1"/>
  <c r="J53" i="2"/>
  <c r="K53" i="2" s="1"/>
  <c r="K54" i="2"/>
  <c r="K48" i="2"/>
  <c r="J43" i="2"/>
  <c r="K43" i="2" s="1"/>
  <c r="I107" i="1"/>
  <c r="J107" i="1" s="1"/>
  <c r="J108" i="1"/>
  <c r="J41" i="1"/>
  <c r="I36" i="1"/>
  <c r="J36" i="1" s="1"/>
  <c r="J27" i="1"/>
  <c r="I22" i="1"/>
  <c r="K220" i="2"/>
  <c r="J215" i="2"/>
  <c r="J28" i="2"/>
  <c r="K29" i="2"/>
  <c r="I130" i="1"/>
  <c r="J130" i="1" s="1"/>
  <c r="J131" i="1"/>
  <c r="J15" i="2"/>
  <c r="K16" i="2"/>
  <c r="J114" i="1"/>
  <c r="I113" i="1"/>
  <c r="I463" i="1"/>
  <c r="J463" i="1" s="1"/>
  <c r="J464" i="1"/>
  <c r="I450" i="1"/>
  <c r="K425" i="2"/>
  <c r="J424" i="2"/>
  <c r="J348" i="2"/>
  <c r="K349" i="2"/>
  <c r="J340" i="2"/>
  <c r="K341" i="2"/>
  <c r="J334" i="2"/>
  <c r="K334" i="2" s="1"/>
  <c r="K335" i="2"/>
  <c r="J295" i="2"/>
  <c r="I157" i="1"/>
  <c r="J157" i="1" s="1"/>
  <c r="J158" i="1"/>
  <c r="J359" i="2"/>
  <c r="K360" i="2"/>
  <c r="I140" i="1"/>
  <c r="K289" i="2"/>
  <c r="J285" i="2"/>
  <c r="I35" i="2"/>
  <c r="I451" i="2" s="1"/>
  <c r="L76" i="2"/>
  <c r="H133" i="2"/>
  <c r="G331" i="1"/>
  <c r="G330" i="1" s="1"/>
  <c r="K403" i="2" l="1"/>
  <c r="J391" i="2"/>
  <c r="J377" i="1"/>
  <c r="I345" i="1"/>
  <c r="J345" i="1" s="1"/>
  <c r="J408" i="2"/>
  <c r="K408" i="2" s="1"/>
  <c r="K409" i="2"/>
  <c r="K183" i="2"/>
  <c r="J182" i="2"/>
  <c r="I412" i="1"/>
  <c r="J413" i="1"/>
  <c r="J382" i="2"/>
  <c r="K383" i="2"/>
  <c r="J188" i="2"/>
  <c r="K188" i="2" s="1"/>
  <c r="K189" i="2"/>
  <c r="J225" i="1"/>
  <c r="I224" i="1"/>
  <c r="J39" i="2"/>
  <c r="K39" i="2" s="1"/>
  <c r="K215" i="2"/>
  <c r="J198" i="2"/>
  <c r="J22" i="1"/>
  <c r="I21" i="1"/>
  <c r="J27" i="2"/>
  <c r="K28" i="2"/>
  <c r="I112" i="1"/>
  <c r="J112" i="1" s="1"/>
  <c r="J113" i="1"/>
  <c r="J14" i="2"/>
  <c r="K15" i="2"/>
  <c r="K424" i="2"/>
  <c r="J423" i="2"/>
  <c r="K423" i="2" s="1"/>
  <c r="I449" i="1"/>
  <c r="J449" i="1" s="1"/>
  <c r="J450" i="1"/>
  <c r="J347" i="2"/>
  <c r="K348" i="2"/>
  <c r="J339" i="2"/>
  <c r="K340" i="2"/>
  <c r="J294" i="2"/>
  <c r="K295" i="2"/>
  <c r="J358" i="2"/>
  <c r="K359" i="2"/>
  <c r="J140" i="1"/>
  <c r="I139" i="1"/>
  <c r="J284" i="2"/>
  <c r="K285" i="2"/>
  <c r="H132" i="2"/>
  <c r="H131" i="2" s="1"/>
  <c r="J390" i="2" l="1"/>
  <c r="K391" i="2"/>
  <c r="I409" i="1"/>
  <c r="J412" i="1"/>
  <c r="K182" i="2"/>
  <c r="J179" i="2"/>
  <c r="J381" i="2"/>
  <c r="K381" i="2" s="1"/>
  <c r="K382" i="2"/>
  <c r="J224" i="1"/>
  <c r="J38" i="2"/>
  <c r="J37" i="2" s="1"/>
  <c r="J197" i="2"/>
  <c r="K198" i="2"/>
  <c r="I15" i="1"/>
  <c r="J15" i="1" s="1"/>
  <c r="J21" i="1"/>
  <c r="J26" i="2"/>
  <c r="K26" i="2" s="1"/>
  <c r="K27" i="2"/>
  <c r="J13" i="2"/>
  <c r="K14" i="2"/>
  <c r="J346" i="2"/>
  <c r="K346" i="2" s="1"/>
  <c r="K347" i="2"/>
  <c r="J338" i="2"/>
  <c r="K338" i="2" s="1"/>
  <c r="K339" i="2"/>
  <c r="J293" i="2"/>
  <c r="K293" i="2" s="1"/>
  <c r="K294" i="2"/>
  <c r="J357" i="2"/>
  <c r="K357" i="2" s="1"/>
  <c r="K358" i="2"/>
  <c r="J139" i="1"/>
  <c r="J283" i="2"/>
  <c r="K284" i="2"/>
  <c r="H399" i="2"/>
  <c r="G375" i="1"/>
  <c r="J389" i="2" l="1"/>
  <c r="K390" i="2"/>
  <c r="K179" i="2"/>
  <c r="J76" i="2"/>
  <c r="I408" i="1"/>
  <c r="J409" i="1"/>
  <c r="K38" i="2"/>
  <c r="J36" i="2"/>
  <c r="K37" i="2"/>
  <c r="J196" i="2"/>
  <c r="K197" i="2"/>
  <c r="J12" i="2"/>
  <c r="K13" i="2"/>
  <c r="J282" i="2"/>
  <c r="K283" i="2"/>
  <c r="G374" i="1"/>
  <c r="H398" i="2"/>
  <c r="H397" i="2" s="1"/>
  <c r="J388" i="2" l="1"/>
  <c r="K388" i="2" s="1"/>
  <c r="K389" i="2"/>
  <c r="I407" i="1"/>
  <c r="J408" i="1"/>
  <c r="K76" i="2"/>
  <c r="J75" i="2"/>
  <c r="K36" i="2"/>
  <c r="J195" i="2"/>
  <c r="K196" i="2"/>
  <c r="K12" i="2"/>
  <c r="J11" i="2"/>
  <c r="K11" i="2" s="1"/>
  <c r="K282" i="2"/>
  <c r="J281" i="2"/>
  <c r="H280" i="2"/>
  <c r="G72" i="1"/>
  <c r="G71" i="1" s="1"/>
  <c r="J407" i="1" l="1"/>
  <c r="I401" i="1"/>
  <c r="K75" i="2"/>
  <c r="J74" i="2"/>
  <c r="J194" i="2"/>
  <c r="K194" i="2" s="1"/>
  <c r="K195" i="2"/>
  <c r="K281" i="2"/>
  <c r="H279" i="2"/>
  <c r="H278" i="2" s="1"/>
  <c r="I400" i="1" l="1"/>
  <c r="J401" i="1"/>
  <c r="K74" i="2"/>
  <c r="J35" i="2"/>
  <c r="K35" i="2" s="1"/>
  <c r="J451" i="2" l="1"/>
  <c r="K451" i="2" s="1"/>
  <c r="J400" i="1"/>
  <c r="I223" i="1"/>
  <c r="H353" i="2"/>
  <c r="G221" i="1"/>
  <c r="G220" i="1" s="1"/>
  <c r="G219" i="1" s="1"/>
  <c r="J223" i="1" l="1"/>
  <c r="I477" i="1"/>
  <c r="J477" i="1" s="1"/>
  <c r="H181" i="2" l="1"/>
  <c r="G398" i="1"/>
  <c r="G397" i="1"/>
  <c r="G396" i="1" s="1"/>
  <c r="G395" i="1" s="1"/>
  <c r="H180" i="2" l="1"/>
  <c r="H178" i="2" l="1"/>
  <c r="G405" i="1"/>
  <c r="H176" i="2"/>
  <c r="H394" i="2"/>
  <c r="H396" i="2"/>
  <c r="G379" i="1"/>
  <c r="G378" i="1" s="1"/>
  <c r="H170" i="2"/>
  <c r="G340" i="1"/>
  <c r="G339" i="1" s="1"/>
  <c r="H177" i="2" l="1"/>
  <c r="H175" i="2"/>
  <c r="G403" i="1"/>
  <c r="G402" i="1" s="1"/>
  <c r="H393" i="2"/>
  <c r="H169" i="2"/>
  <c r="H168" i="2"/>
  <c r="H337" i="2"/>
  <c r="H336" i="2" s="1"/>
  <c r="H335" i="2" s="1"/>
  <c r="H334" i="2" s="1"/>
  <c r="G187" i="1"/>
  <c r="G186" i="1" s="1"/>
  <c r="H174" i="2" l="1"/>
  <c r="H193" i="2" l="1"/>
  <c r="H191" i="2" s="1"/>
  <c r="H190" i="2" s="1"/>
  <c r="H189" i="2" s="1"/>
  <c r="H188" i="2" l="1"/>
  <c r="H276" i="2" l="1"/>
  <c r="H275" i="2" l="1"/>
  <c r="H274" i="2" s="1"/>
  <c r="H119" i="2"/>
  <c r="G429" i="1" l="1"/>
  <c r="G428" i="1" l="1"/>
  <c r="H332" i="2"/>
  <c r="H331" i="2" s="1"/>
  <c r="H329" i="2"/>
  <c r="H328" i="2" s="1"/>
  <c r="H327" i="2" l="1"/>
  <c r="H56" i="2"/>
  <c r="H58" i="2"/>
  <c r="H61" i="2"/>
  <c r="H63" i="2"/>
  <c r="H66" i="2"/>
  <c r="H68" i="2"/>
  <c r="H71" i="2"/>
  <c r="H73" i="2"/>
  <c r="G258" i="1"/>
  <c r="G256" i="1"/>
  <c r="G243" i="1"/>
  <c r="G241" i="1"/>
  <c r="G253" i="1"/>
  <c r="G251" i="1"/>
  <c r="G248" i="1"/>
  <c r="G246" i="1"/>
  <c r="G245" i="1" l="1"/>
  <c r="G250" i="1"/>
  <c r="G255" i="1"/>
  <c r="H67" i="2"/>
  <c r="H57" i="2"/>
  <c r="H70" i="2"/>
  <c r="H60" i="2"/>
  <c r="H72" i="2"/>
  <c r="H62" i="2"/>
  <c r="H65" i="2"/>
  <c r="H55" i="2"/>
  <c r="H54" i="2" s="1"/>
  <c r="G240" i="1"/>
  <c r="H64" i="2" l="1"/>
  <c r="H59" i="2"/>
  <c r="H53" i="2" s="1"/>
  <c r="H69" i="2"/>
  <c r="G239" i="1"/>
  <c r="G356" i="1"/>
  <c r="G361" i="1"/>
  <c r="G355" i="1" l="1"/>
  <c r="G360" i="1"/>
  <c r="H173" i="2"/>
  <c r="H172" i="2" s="1"/>
  <c r="H171" i="2" s="1"/>
  <c r="G447" i="1"/>
  <c r="G446" i="1" l="1"/>
  <c r="G354" i="1"/>
  <c r="G416" i="1"/>
  <c r="G415" i="1" l="1"/>
  <c r="G445" i="1"/>
  <c r="H187" i="2"/>
  <c r="H185" i="2" s="1"/>
  <c r="H184" i="2" s="1"/>
  <c r="H183" i="2" s="1"/>
  <c r="H182" i="2" s="1"/>
  <c r="H179" i="2" s="1"/>
  <c r="H414" i="2"/>
  <c r="H415" i="2"/>
  <c r="H416" i="2"/>
  <c r="H417" i="2"/>
  <c r="H418" i="2"/>
  <c r="H419" i="2"/>
  <c r="H420" i="2"/>
  <c r="H421" i="2"/>
  <c r="H422" i="2"/>
  <c r="H413" i="2"/>
  <c r="G383" i="1"/>
  <c r="G414" i="1" l="1"/>
  <c r="H411" i="2"/>
  <c r="H167" i="2"/>
  <c r="H164" i="2"/>
  <c r="G337" i="1"/>
  <c r="G334" i="1"/>
  <c r="H159" i="2"/>
  <c r="H158" i="2" s="1"/>
  <c r="G413" i="1" l="1"/>
  <c r="H162" i="2"/>
  <c r="G336" i="1"/>
  <c r="G333" i="1"/>
  <c r="H165" i="2"/>
  <c r="H166" i="2"/>
  <c r="H163" i="2"/>
  <c r="G303" i="1"/>
  <c r="H138" i="2"/>
  <c r="G279" i="1"/>
  <c r="G412" i="1" l="1"/>
  <c r="H137" i="2"/>
  <c r="G409" i="1" l="1"/>
  <c r="G24" i="1"/>
  <c r="G75" i="1"/>
  <c r="G74" i="1" l="1"/>
  <c r="G408" i="1"/>
  <c r="H207" i="2"/>
  <c r="H223" i="2"/>
  <c r="G29" i="1"/>
  <c r="G407" i="1" l="1"/>
  <c r="H450" i="2"/>
  <c r="H449" i="2" s="1"/>
  <c r="H448" i="2" s="1"/>
  <c r="H447" i="2" s="1"/>
  <c r="G128" i="1"/>
  <c r="G401" i="1" l="1"/>
  <c r="G400" i="1" s="1"/>
  <c r="G127" i="1"/>
  <c r="H317" i="2"/>
  <c r="H316" i="2" s="1"/>
  <c r="H315" i="2" s="1"/>
  <c r="H314" i="2"/>
  <c r="G178" i="1"/>
  <c r="G181" i="1"/>
  <c r="G177" i="1" l="1"/>
  <c r="G180" i="1"/>
  <c r="G126" i="1"/>
  <c r="H313" i="2"/>
  <c r="H312" i="2" s="1"/>
  <c r="G175" i="1"/>
  <c r="G174" i="1" l="1"/>
  <c r="G57" i="1"/>
  <c r="G151" i="1"/>
  <c r="G212" i="1"/>
  <c r="H262" i="2" l="1"/>
  <c r="G51" i="1"/>
  <c r="H261" i="2" l="1"/>
  <c r="G50" i="1"/>
  <c r="H273" i="2"/>
  <c r="H260" i="2" l="1"/>
  <c r="H272" i="2"/>
  <c r="H271" i="2" l="1"/>
  <c r="H89" i="2" l="1"/>
  <c r="G299" i="1"/>
  <c r="H82" i="2" l="1"/>
  <c r="G271" i="1"/>
  <c r="G270" i="1" l="1"/>
  <c r="H81" i="2"/>
  <c r="H80" i="2" l="1"/>
  <c r="H351" i="2"/>
  <c r="H362" i="2"/>
  <c r="H256" i="2" l="1"/>
  <c r="H255" i="2"/>
  <c r="G60" i="1"/>
  <c r="H254" i="2" l="1"/>
  <c r="H356" i="2"/>
  <c r="H366" i="2"/>
  <c r="H364" i="2"/>
  <c r="H361" i="2"/>
  <c r="H350" i="2"/>
  <c r="H343" i="2"/>
  <c r="H345" i="2"/>
  <c r="H344" i="2" l="1"/>
  <c r="H363" i="2"/>
  <c r="H355" i="2"/>
  <c r="H342" i="2"/>
  <c r="H352" i="2"/>
  <c r="H365" i="2"/>
  <c r="G365" i="1"/>
  <c r="H360" i="2" l="1"/>
  <c r="H354" i="2"/>
  <c r="H341" i="2"/>
  <c r="H349" i="2"/>
  <c r="H348" i="2" l="1"/>
  <c r="H359" i="2"/>
  <c r="H358" i="2" s="1"/>
  <c r="H357" i="2" l="1"/>
  <c r="H347" i="2"/>
  <c r="H346" i="2" s="1"/>
  <c r="G155" i="1"/>
  <c r="G153" i="1"/>
  <c r="G150" i="1" l="1"/>
  <c r="G149" i="1" l="1"/>
  <c r="H233" i="2" l="1"/>
  <c r="G82" i="1"/>
  <c r="G81" i="1" l="1"/>
  <c r="H232" i="2"/>
  <c r="H269" i="2"/>
  <c r="H270" i="2"/>
  <c r="H266" i="2"/>
  <c r="H265" i="2"/>
  <c r="G68" i="1"/>
  <c r="G64" i="1"/>
  <c r="G67" i="1" l="1"/>
  <c r="G63" i="1"/>
  <c r="H231" i="2"/>
  <c r="H264" i="2"/>
  <c r="H268" i="2"/>
  <c r="H263" i="2" l="1"/>
  <c r="H267" i="2"/>
  <c r="G54" i="1" l="1"/>
  <c r="H240" i="2" l="1"/>
  <c r="G100" i="1"/>
  <c r="H239" i="2" l="1"/>
  <c r="G372" i="1" l="1"/>
  <c r="G371" i="1" l="1"/>
  <c r="H395" i="2"/>
  <c r="H392" i="2" s="1"/>
  <c r="H252" i="2" l="1"/>
  <c r="H251" i="2" l="1"/>
  <c r="H253" i="2"/>
  <c r="G59" i="1"/>
  <c r="G56" i="1" l="1"/>
  <c r="H250" i="2"/>
  <c r="H96" i="2"/>
  <c r="H95" i="2" l="1"/>
  <c r="G302" i="1"/>
  <c r="H94" i="2" l="1"/>
  <c r="G184" i="1"/>
  <c r="G183" i="1" l="1"/>
  <c r="H219" i="2" l="1"/>
  <c r="H218" i="2"/>
  <c r="H222" i="2"/>
  <c r="H227" i="2"/>
  <c r="H226" i="2"/>
  <c r="G33" i="1"/>
  <c r="G47" i="1"/>
  <c r="G43" i="1"/>
  <c r="H221" i="2" l="1"/>
  <c r="G42" i="1"/>
  <c r="G32" i="1"/>
  <c r="G46" i="1"/>
  <c r="G28" i="1"/>
  <c r="H225" i="2"/>
  <c r="H217" i="2"/>
  <c r="G27" i="1" l="1"/>
  <c r="G41" i="1"/>
  <c r="H220" i="2"/>
  <c r="H216" i="2"/>
  <c r="H224" i="2"/>
  <c r="H215" i="2" l="1"/>
  <c r="G79" i="1"/>
  <c r="H144" i="2" l="1"/>
  <c r="H142" i="2" l="1"/>
  <c r="H143" i="2"/>
  <c r="G53" i="1" l="1"/>
  <c r="H141" i="2"/>
  <c r="G316" i="1"/>
  <c r="G315" i="1" l="1"/>
  <c r="H140" i="2"/>
  <c r="H139" i="2"/>
  <c r="H407" i="2"/>
  <c r="G364" i="1" l="1"/>
  <c r="G363" i="1" l="1"/>
  <c r="H405" i="2"/>
  <c r="H404" i="2" l="1"/>
  <c r="H410" i="2"/>
  <c r="H380" i="2"/>
  <c r="G285" i="1"/>
  <c r="H409" i="2" l="1"/>
  <c r="H403" i="2"/>
  <c r="G284" i="1"/>
  <c r="H379" i="2"/>
  <c r="H378" i="2" l="1"/>
  <c r="H408" i="2"/>
  <c r="H377" i="2" l="1"/>
  <c r="H376" i="2"/>
  <c r="H375" i="2" l="1"/>
  <c r="H136" i="2"/>
  <c r="G96" i="1"/>
  <c r="H374" i="2" l="1"/>
  <c r="H135" i="2"/>
  <c r="H134" i="2" s="1"/>
  <c r="G382" i="1" l="1"/>
  <c r="G381" i="1" l="1"/>
  <c r="G377" i="1" s="1"/>
  <c r="G214" i="1" l="1"/>
  <c r="H402" i="2"/>
  <c r="G211" i="1" l="1"/>
  <c r="H401" i="2"/>
  <c r="G369" i="1"/>
  <c r="H400" i="2" l="1"/>
  <c r="H391" i="2" s="1"/>
  <c r="G368" i="1"/>
  <c r="H387" i="2"/>
  <c r="G353" i="1" l="1"/>
  <c r="G437" i="1"/>
  <c r="H390" i="2" l="1"/>
  <c r="G436" i="1"/>
  <c r="G444" i="1" l="1"/>
  <c r="H389" i="2" l="1"/>
  <c r="H161" i="2"/>
  <c r="G324" i="1"/>
  <c r="G321" i="1" l="1"/>
  <c r="H160" i="2"/>
  <c r="H157" i="2" s="1"/>
  <c r="H388" i="2"/>
  <c r="H446" i="2" l="1"/>
  <c r="H52" i="2"/>
  <c r="H323" i="2"/>
  <c r="H51" i="2" l="1"/>
  <c r="H445" i="2"/>
  <c r="H50" i="2" l="1"/>
  <c r="H444" i="2"/>
  <c r="G237" i="1" l="1"/>
  <c r="G475" i="1"/>
  <c r="G474" i="1" l="1"/>
  <c r="G236" i="1"/>
  <c r="G172" i="1"/>
  <c r="G171" i="1" l="1"/>
  <c r="H126" i="2" l="1"/>
  <c r="H123" i="2"/>
  <c r="G433" i="1"/>
  <c r="G432" i="1" l="1"/>
  <c r="G442" i="1"/>
  <c r="G441" i="1"/>
  <c r="G440" i="1" l="1"/>
  <c r="G431" i="1"/>
  <c r="G439" i="1" l="1"/>
  <c r="H99" i="2" l="1"/>
  <c r="H79" i="2"/>
  <c r="G262" i="1"/>
  <c r="H98" i="2" l="1"/>
  <c r="G261" i="1"/>
  <c r="H78" i="2"/>
  <c r="H77" i="2" l="1"/>
  <c r="G260" i="1"/>
  <c r="H97" i="2"/>
  <c r="H242" i="2" l="1"/>
  <c r="G102" i="1"/>
  <c r="H241" i="2" l="1"/>
  <c r="H245" i="2" l="1"/>
  <c r="G19" i="1" l="1"/>
  <c r="G23" i="1" l="1"/>
  <c r="G18" i="1"/>
  <c r="H25" i="2"/>
  <c r="G22" i="1" l="1"/>
  <c r="G17" i="1"/>
  <c r="H24" i="2"/>
  <c r="G124" i="1"/>
  <c r="H102" i="2"/>
  <c r="G351" i="1"/>
  <c r="H147" i="2"/>
  <c r="G319" i="1"/>
  <c r="H113" i="2"/>
  <c r="G290" i="1"/>
  <c r="H107" i="2"/>
  <c r="G268" i="1"/>
  <c r="G318" i="1" l="1"/>
  <c r="G289" i="1"/>
  <c r="G16" i="1"/>
  <c r="H101" i="2"/>
  <c r="H112" i="2"/>
  <c r="H146" i="2"/>
  <c r="G123" i="1"/>
  <c r="H106" i="2"/>
  <c r="G350" i="1"/>
  <c r="H23" i="2"/>
  <c r="H145" i="2" l="1"/>
  <c r="G314" i="1"/>
  <c r="G288" i="1"/>
  <c r="G122" i="1"/>
  <c r="H111" i="2"/>
  <c r="H100" i="2"/>
  <c r="G287" i="1" l="1"/>
  <c r="H386" i="2"/>
  <c r="H385" i="2" l="1"/>
  <c r="H384" i="2" l="1"/>
  <c r="H383" i="2"/>
  <c r="H382" i="2" l="1"/>
  <c r="H381" i="2" l="1"/>
  <c r="H320" i="2"/>
  <c r="G194" i="1"/>
  <c r="G163" i="1"/>
  <c r="G162" i="1"/>
  <c r="H322" i="2" l="1"/>
  <c r="H319" i="2"/>
  <c r="G193" i="1"/>
  <c r="H318" i="2" l="1"/>
  <c r="H321" i="2"/>
  <c r="G426" i="1" l="1"/>
  <c r="G425" i="1" l="1"/>
  <c r="G424" i="1" l="1"/>
  <c r="H116" i="2"/>
  <c r="H115" i="2" l="1"/>
  <c r="H18" i="2"/>
  <c r="H20" i="2"/>
  <c r="H22" i="2"/>
  <c r="H31" i="2"/>
  <c r="H34" i="2"/>
  <c r="H42" i="2"/>
  <c r="H45" i="2"/>
  <c r="H47" i="2"/>
  <c r="H85" i="2"/>
  <c r="H87" i="2"/>
  <c r="H90" i="2"/>
  <c r="H93" i="2"/>
  <c r="H105" i="2"/>
  <c r="H110" i="2"/>
  <c r="H122" i="2"/>
  <c r="H127" i="2"/>
  <c r="H130" i="2"/>
  <c r="H150" i="2"/>
  <c r="H153" i="2"/>
  <c r="H156" i="2"/>
  <c r="H201" i="2"/>
  <c r="H203" i="2"/>
  <c r="H206" i="2"/>
  <c r="H210" i="2"/>
  <c r="H213" i="2"/>
  <c r="H214" i="2"/>
  <c r="H230" i="2"/>
  <c r="H236" i="2"/>
  <c r="H238" i="2"/>
  <c r="H248" i="2"/>
  <c r="H249" i="2"/>
  <c r="H259" i="2"/>
  <c r="H288" i="2"/>
  <c r="H292" i="2"/>
  <c r="H298" i="2"/>
  <c r="H301" i="2"/>
  <c r="H304" i="2"/>
  <c r="H307" i="2"/>
  <c r="H309" i="2"/>
  <c r="H311" i="2"/>
  <c r="H326" i="2"/>
  <c r="H373" i="2"/>
  <c r="H427" i="2"/>
  <c r="H430" i="2"/>
  <c r="H432" i="2"/>
  <c r="H434" i="2"/>
  <c r="H438" i="2"/>
  <c r="H441" i="2"/>
  <c r="H443" i="2"/>
  <c r="G472" i="1"/>
  <c r="G470" i="1"/>
  <c r="G467" i="1"/>
  <c r="G461" i="1"/>
  <c r="G459" i="1"/>
  <c r="G457" i="1"/>
  <c r="G453" i="1"/>
  <c r="G422" i="1"/>
  <c r="G348" i="1"/>
  <c r="G343" i="1"/>
  <c r="G328" i="1"/>
  <c r="G312" i="1"/>
  <c r="G308" i="1"/>
  <c r="G297" i="1"/>
  <c r="G295" i="1"/>
  <c r="G282" i="1"/>
  <c r="G277" i="1"/>
  <c r="G274" i="1"/>
  <c r="G266" i="1"/>
  <c r="G234" i="1"/>
  <c r="G232" i="1"/>
  <c r="G230" i="1"/>
  <c r="G227" i="1"/>
  <c r="G207" i="1"/>
  <c r="G205" i="1"/>
  <c r="G202" i="1"/>
  <c r="G200" i="1"/>
  <c r="G198" i="1"/>
  <c r="G191" i="1"/>
  <c r="G169" i="1"/>
  <c r="G166" i="1"/>
  <c r="G160" i="1"/>
  <c r="G147" i="1"/>
  <c r="G143" i="1"/>
  <c r="G137" i="1"/>
  <c r="G133" i="1"/>
  <c r="G120" i="1"/>
  <c r="G118" i="1"/>
  <c r="G116" i="1"/>
  <c r="G110" i="1"/>
  <c r="G105" i="1"/>
  <c r="G98" i="1"/>
  <c r="G93" i="1"/>
  <c r="G91" i="1"/>
  <c r="G86" i="1"/>
  <c r="G38" i="1"/>
  <c r="G265" i="1" l="1"/>
  <c r="G276" i="1"/>
  <c r="H205" i="2"/>
  <c r="G229" i="1"/>
  <c r="G469" i="1"/>
  <c r="H88" i="2"/>
  <c r="G95" i="1"/>
  <c r="H235" i="2"/>
  <c r="H229" i="2"/>
  <c r="G146" i="1"/>
  <c r="G104" i="1"/>
  <c r="H49" i="2"/>
  <c r="G347" i="1"/>
  <c r="H125" i="2"/>
  <c r="H121" i="2"/>
  <c r="G115" i="1"/>
  <c r="G190" i="1"/>
  <c r="G197" i="1"/>
  <c r="G37" i="1"/>
  <c r="G85" i="1"/>
  <c r="G452" i="1"/>
  <c r="G466" i="1"/>
  <c r="G421" i="1"/>
  <c r="G145" i="1"/>
  <c r="G109" i="1"/>
  <c r="G78" i="1"/>
  <c r="G132" i="1"/>
  <c r="G142" i="1"/>
  <c r="G168" i="1"/>
  <c r="H440" i="2"/>
  <c r="H431" i="2"/>
  <c r="H372" i="2"/>
  <c r="H310" i="2"/>
  <c r="H303" i="2"/>
  <c r="H297" i="2"/>
  <c r="H258" i="2"/>
  <c r="H149" i="2"/>
  <c r="H92" i="2"/>
  <c r="H46" i="2"/>
  <c r="G136" i="1"/>
  <c r="G226" i="1"/>
  <c r="G281" i="1"/>
  <c r="G311" i="1"/>
  <c r="H429" i="2"/>
  <c r="H308" i="2"/>
  <c r="H291" i="2"/>
  <c r="H118" i="2"/>
  <c r="H44" i="2"/>
  <c r="H33" i="2"/>
  <c r="H19" i="2"/>
  <c r="H114" i="2"/>
  <c r="G165" i="1"/>
  <c r="G342" i="1"/>
  <c r="H437" i="2"/>
  <c r="H426" i="2"/>
  <c r="H306" i="2"/>
  <c r="H300" i="2"/>
  <c r="H209" i="2"/>
  <c r="H202" i="2"/>
  <c r="H155" i="2"/>
  <c r="H129" i="2"/>
  <c r="H109" i="2"/>
  <c r="H104" i="2"/>
  <c r="H103" i="2" s="1"/>
  <c r="H86" i="2"/>
  <c r="H41" i="2"/>
  <c r="H30" i="2"/>
  <c r="H17" i="2"/>
  <c r="G327" i="1"/>
  <c r="G326" i="1" s="1"/>
  <c r="G159" i="1"/>
  <c r="G273" i="1"/>
  <c r="G307" i="1"/>
  <c r="H442" i="2"/>
  <c r="H433" i="2"/>
  <c r="H325" i="2"/>
  <c r="H324" i="2" s="1"/>
  <c r="H287" i="2"/>
  <c r="H237" i="2"/>
  <c r="H200" i="2"/>
  <c r="H152" i="2"/>
  <c r="H84" i="2"/>
  <c r="H21" i="2"/>
  <c r="H244" i="2"/>
  <c r="H247" i="2"/>
  <c r="H212" i="2"/>
  <c r="G294" i="1"/>
  <c r="G456" i="1"/>
  <c r="G204" i="1"/>
  <c r="G90" i="1"/>
  <c r="G36" i="1" l="1"/>
  <c r="G158" i="1"/>
  <c r="G225" i="1"/>
  <c r="G264" i="1"/>
  <c r="H439" i="2"/>
  <c r="G196" i="1"/>
  <c r="G89" i="1"/>
  <c r="G293" i="1"/>
  <c r="G77" i="1"/>
  <c r="H234" i="2"/>
  <c r="H290" i="2"/>
  <c r="G306" i="1"/>
  <c r="G189" i="1"/>
  <c r="G84" i="1"/>
  <c r="G465" i="1"/>
  <c r="H257" i="2"/>
  <c r="H48" i="2"/>
  <c r="H296" i="2"/>
  <c r="H124" i="2"/>
  <c r="H120" i="2" s="1"/>
  <c r="G310" i="1"/>
  <c r="G346" i="1"/>
  <c r="G141" i="1"/>
  <c r="H16" i="2"/>
  <c r="H305" i="2"/>
  <c r="G114" i="1"/>
  <c r="G455" i="1"/>
  <c r="G420" i="1"/>
  <c r="G451" i="1"/>
  <c r="H83" i="2"/>
  <c r="H211" i="2"/>
  <c r="H199" i="2"/>
  <c r="H428" i="2"/>
  <c r="H243" i="2"/>
  <c r="H286" i="2"/>
  <c r="H40" i="2"/>
  <c r="H208" i="2"/>
  <c r="H425" i="2"/>
  <c r="H32" i="2"/>
  <c r="H117" i="2"/>
  <c r="H289" i="2"/>
  <c r="H91" i="2"/>
  <c r="H302" i="2"/>
  <c r="H371" i="2"/>
  <c r="G108" i="1"/>
  <c r="H246" i="2"/>
  <c r="H151" i="2"/>
  <c r="H204" i="2"/>
  <c r="H29" i="2"/>
  <c r="H108" i="2"/>
  <c r="H128" i="2"/>
  <c r="H154" i="2"/>
  <c r="H299" i="2"/>
  <c r="H436" i="2"/>
  <c r="G135" i="1"/>
  <c r="H148" i="2"/>
  <c r="H228" i="2"/>
  <c r="G131" i="1"/>
  <c r="H76" i="2" l="1"/>
  <c r="G113" i="1"/>
  <c r="G419" i="1"/>
  <c r="G292" i="1"/>
  <c r="H198" i="2"/>
  <c r="G224" i="1"/>
  <c r="H295" i="2"/>
  <c r="G345" i="1"/>
  <c r="G21" i="1"/>
  <c r="G140" i="1"/>
  <c r="G157" i="1"/>
  <c r="H15" i="2"/>
  <c r="H340" i="2"/>
  <c r="H435" i="2"/>
  <c r="H43" i="2"/>
  <c r="H39" i="2" s="1"/>
  <c r="H370" i="2"/>
  <c r="H28" i="2"/>
  <c r="G130" i="1"/>
  <c r="H285" i="2"/>
  <c r="G464" i="1"/>
  <c r="G450" i="1"/>
  <c r="G107" i="1"/>
  <c r="H369" i="2"/>
  <c r="H424" i="2"/>
  <c r="H423" i="2" l="1"/>
  <c r="G15" i="1"/>
  <c r="G112" i="1"/>
  <c r="H339" i="2"/>
  <c r="G463" i="1"/>
  <c r="G305" i="1"/>
  <c r="G449" i="1"/>
  <c r="H197" i="2"/>
  <c r="H14" i="2"/>
  <c r="H368" i="2"/>
  <c r="H284" i="2"/>
  <c r="G223" i="1" l="1"/>
  <c r="H75" i="2"/>
  <c r="H74" i="2" s="1"/>
  <c r="H338" i="2"/>
  <c r="H38" i="2"/>
  <c r="H196" i="2"/>
  <c r="H195" i="2" s="1"/>
  <c r="H294" i="2"/>
  <c r="H293" i="2" s="1"/>
  <c r="H283" i="2"/>
  <c r="H13" i="2"/>
  <c r="H367" i="2"/>
  <c r="H37" i="2" l="1"/>
  <c r="H12" i="2"/>
  <c r="H27" i="2"/>
  <c r="H282" i="2"/>
  <c r="H281" i="2" l="1"/>
  <c r="H194" i="2"/>
  <c r="H36" i="2"/>
  <c r="H35" i="2" s="1"/>
  <c r="H26" i="2"/>
  <c r="H11" i="2" l="1"/>
  <c r="H451" i="2" l="1"/>
  <c r="G217" i="1"/>
  <c r="G216" i="1" l="1"/>
  <c r="G210" i="1" l="1"/>
  <c r="G209" i="1" l="1"/>
  <c r="G139" i="1" l="1"/>
  <c r="G477" i="1" l="1"/>
</calcChain>
</file>

<file path=xl/sharedStrings.xml><?xml version="1.0" encoding="utf-8"?>
<sst xmlns="http://schemas.openxmlformats.org/spreadsheetml/2006/main" count="6653" uniqueCount="468">
  <si>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</si>
  <si>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</si>
  <si>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</si>
  <si>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</si>
  <si>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</si>
  <si>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</si>
  <si>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</si>
  <si>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</si>
  <si>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</si>
  <si>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</si>
  <si>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</si>
  <si>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</si>
  <si>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</si>
  <si>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</si>
  <si>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</si>
  <si>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</si>
  <si>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</si>
  <si>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</si>
  <si>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</si>
  <si>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</si>
  <si>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</si>
  <si>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</si>
  <si>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</si>
  <si>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</si>
  <si>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</si>
  <si>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</si>
  <si>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</si>
  <si>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</si>
  <si>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</si>
  <si>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</si>
  <si>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</si>
  <si>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</si>
  <si>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</si>
  <si>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</si>
  <si>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</si>
  <si>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</si>
  <si>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</si>
  <si>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</si>
  <si>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</si>
  <si>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</si>
  <si>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</si>
  <si>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</si>
  <si>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</si>
  <si>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</si>
  <si>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</si>
  <si>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</si>
  <si>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</si>
  <si>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</si>
  <si>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</si>
  <si>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</si>
  <si>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</si>
  <si>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</si>
  <si>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</si>
  <si>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</si>
  <si>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</si>
  <si>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</si>
  <si>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</si>
  <si>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</si>
  <si>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</si>
  <si>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</si>
  <si>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</si>
  <si>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</si>
  <si>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</si>
  <si>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</si>
  <si>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</si>
  <si>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</si>
  <si>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</si>
  <si>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</si>
  <si>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</si>
  <si>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</si>
  <si>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</si>
  <si>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</si>
  <si>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</si>
  <si>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</si>
  <si>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</si>
  <si>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</si>
  <si>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</si>
  <si>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</si>
  <si>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</si>
  <si>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</si>
  <si>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</si>
  <si>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</si>
  <si>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</si>
  <si>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</si>
  <si>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</si>
  <si>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</si>
  <si>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</si>
  <si>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</si>
  <si>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</si>
  <si>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</si>
  <si>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</si>
  <si>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</si>
  <si>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</si>
  <si>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</si>
  <si>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</si>
  <si>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</si>
  <si>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</si>
  <si>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</si>
  <si>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</si>
  <si>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</si>
  <si>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</si>
  <si>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</si>
  <si>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</si>
  <si>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</si>
  <si>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</si>
  <si>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</si>
  <si>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</si>
  <si>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</si>
  <si>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</si>
  <si>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</si>
  <si>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</si>
  <si>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</si>
  <si>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</si>
  <si>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</si>
  <si>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</si>
  <si>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</si>
  <si>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</si>
  <si>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</si>
  <si>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</si>
  <si>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</si>
  <si>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</si>
  <si>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</si>
  <si>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</si>
  <si>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</si>
  <si>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</si>
  <si>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</si>
  <si>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</si>
  <si>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</si>
  <si>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</si>
  <si>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</si>
  <si>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</si>
  <si>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</si>
  <si>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</si>
  <si>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</si>
  <si>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</si>
  <si>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</si>
  <si>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</si>
  <si>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</si>
  <si>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</si>
  <si>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</si>
  <si>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</si>
  <si>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</si>
  <si>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</si>
  <si>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</si>
  <si>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</si>
  <si>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</si>
  <si>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</si>
  <si>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</si>
  <si>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</si>
  <si>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</si>
  <si>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</si>
  <si>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</si>
  <si>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</si>
  <si>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</si>
  <si>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</si>
  <si>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</si>
  <si>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</si>
  <si>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</si>
  <si>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</si>
  <si>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</si>
  <si>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</si>
  <si>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</si>
  <si>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</si>
  <si>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</si>
  <si>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</si>
  <si>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</si>
  <si>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</si>
  <si>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</si>
  <si>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</si>
  <si>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</si>
  <si>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</si>
  <si>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</si>
  <si>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</si>
  <si>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</si>
  <si>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</si>
  <si>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</si>
  <si>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</si>
  <si>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</si>
  <si>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</si>
  <si>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</si>
  <si>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</si>
  <si>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</si>
  <si>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</si>
  <si>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</si>
  <si>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</si>
  <si>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</si>
  <si>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</si>
  <si>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</si>
  <si>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</si>
  <si>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</si>
  <si>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</si>
  <si>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</si>
  <si>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</si>
  <si>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</si>
  <si>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</si>
  <si>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</si>
  <si>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</si>
  <si>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</si>
  <si>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</si>
  <si>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</si>
  <si>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</si>
  <si>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</si>
  <si>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</si>
  <si>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</si>
  <si>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</si>
  <si>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</si>
  <si>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</si>
  <si>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</si>
  <si>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</si>
  <si>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</si>
  <si>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</si>
  <si>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</si>
  <si>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</si>
  <si>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</si>
  <si>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</si>
  <si>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</si>
  <si>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</si>
  <si>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</si>
  <si>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</si>
  <si>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</si>
  <si>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</si>
  <si>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</si>
  <si>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</si>
  <si>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</si>
  <si>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</si>
  <si>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</si>
  <si>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</si>
  <si>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</si>
  <si>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</si>
  <si>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</si>
  <si>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</si>
  <si>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</si>
  <si>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</si>
  <si>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</si>
  <si>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</si>
  <si>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</si>
  <si>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</si>
  <si>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</si>
  <si>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</si>
  <si>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</si>
  <si>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</si>
  <si>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</si>
  <si>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</si>
  <si>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</si>
  <si>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</si>
  <si>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</si>
  <si>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</si>
  <si>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</si>
  <si>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</si>
  <si>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</si>
  <si>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</si>
  <si>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</si>
  <si>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</si>
  <si>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</si>
  <si>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</si>
  <si>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</si>
  <si>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</si>
  <si>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</si>
  <si>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</si>
  <si>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</si>
  <si>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</si>
  <si>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</si>
  <si>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</si>
  <si>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</si>
  <si>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</si>
  <si>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</si>
  <si>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</si>
  <si>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</si>
  <si>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</si>
  <si>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</si>
  <si>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</si>
  <si>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</si>
  <si>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</si>
  <si>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</si>
  <si>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</si>
  <si>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</si>
  <si>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</si>
  <si>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</si>
  <si>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</si>
  <si>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</si>
  <si>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</si>
  <si>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</si>
  <si>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</si>
  <si>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</si>
  <si>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</si>
  <si>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</si>
  <si>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</si>
  <si>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</si>
  <si>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</si>
  <si>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</si>
  <si>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</si>
  <si>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</si>
  <si>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</si>
  <si>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</si>
  <si>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</si>
  <si>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</si>
  <si>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</si>
  <si>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</si>
  <si>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</si>
  <si>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</si>
  <si>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</si>
  <si>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</si>
  <si>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</si>
  <si>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</si>
  <si>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</si>
  <si>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</si>
  <si>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</si>
  <si>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</si>
  <si>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</si>
  <si>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</si>
  <si>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</si>
  <si>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</si>
  <si>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</si>
  <si>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</si>
  <si>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</si>
  <si>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</si>
  <si>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</si>
  <si>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</si>
  <si>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</si>
  <si>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</si>
  <si>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</si>
  <si>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</si>
  <si>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</si>
  <si>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</si>
  <si>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</si>
  <si>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</si>
  <si>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</si>
  <si>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</si>
  <si>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</si>
  <si>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</si>
  <si>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</si>
  <si>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</si>
  <si>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</si>
  <si>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</si>
  <si>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</si>
  <si>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</si>
  <si>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</si>
  <si>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</si>
  <si>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</si>
  <si>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</si>
  <si>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</si>
  <si>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</si>
  <si>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</si>
  <si>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</si>
  <si>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</si>
  <si>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</si>
  <si>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</si>
  <si>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</si>
  <si>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</si>
  <si>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</si>
  <si>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</si>
  <si>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</si>
  <si>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</si>
  <si>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</si>
  <si>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</si>
  <si>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</si>
  <si>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</si>
  <si>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</si>
  <si>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</si>
  <si>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</si>
  <si>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</si>
  <si>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</si>
  <si>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</si>
  <si>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</si>
  <si>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</si>
  <si>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</si>
  <si>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</si>
  <si>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</si>
  <si>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</si>
  <si>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</si>
  <si>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</si>
  <si>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</si>
  <si>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</si>
  <si>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</si>
  <si>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</si>
  <si>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</si>
  <si>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</si>
  <si>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</si>
  <si>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</si>
  <si>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</si>
  <si>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</si>
  <si>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</si>
  <si>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</si>
  <si>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</si>
  <si>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</si>
  <si>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</si>
  <si>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</si>
  <si>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</si>
  <si>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</si>
  <si>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</si>
  <si>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</si>
  <si>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</si>
  <si>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</si>
  <si>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</si>
  <si>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</si>
  <si>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</si>
  <si>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</si>
  <si>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</si>
  <si>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</si>
  <si>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</si>
  <si>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</si>
  <si>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</si>
  <si>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</si>
  <si>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</si>
  <si>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</si>
  <si>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</si>
  <si>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</si>
  <si>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</si>
  <si>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</si>
  <si>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</si>
  <si>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</si>
  <si>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</si>
  <si>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</si>
  <si>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</si>
  <si>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</si>
  <si>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</si>
  <si>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</si>
  <si>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</si>
  <si>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</si>
  <si>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</si>
  <si>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</si>
  <si>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</si>
  <si>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</si>
  <si>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</si>
  <si>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</si>
  <si>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</si>
  <si>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</si>
  <si>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</si>
  <si>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</si>
  <si>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</si>
  <si>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</si>
  <si>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</si>
  <si>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</si>
  <si>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</si>
  <si>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</si>
  <si>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</si>
  <si>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</si>
  <si>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</si>
  <si>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</si>
  <si>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Приложение №3</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</si>
  <si>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</si>
  <si>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</si>
  <si>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</si>
  <si>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</si>
  <si>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</si>
  <si>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</si>
  <si>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</si>
  <si>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</si>
  <si>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</si>
  <si>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</si>
  <si>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исполнения к сводной бюджетной росписи</t>
  </si>
  <si>
    <t>Утверждено решением о бюджете на 2022 год</t>
  </si>
  <si>
    <t>Утверждено сводной бюджетной росписью на 2022 год</t>
  </si>
  <si>
    <t>Кассовое исполнение за 1 квартал 2022 года</t>
  </si>
  <si>
    <t xml:space="preserve">   к постановлению   администрации     Почепского района                              </t>
  </si>
  <si>
    <t xml:space="preserve"> об     исполнении  бюджета Почепского муниципального района</t>
  </si>
  <si>
    <t xml:space="preserve">            Брянской области за 1 квартал 2022 г."</t>
  </si>
  <si>
    <t>Приложение №2</t>
  </si>
  <si>
    <t xml:space="preserve"> Расходы бюджета Почепского муниципального района Брянской области по ведомственной структуре расходов </t>
  </si>
  <si>
    <t>за 1 квартал 2022 года</t>
  </si>
  <si>
    <t>(рублей)</t>
  </si>
  <si>
    <t xml:space="preserve">Расходы  бюджета Почепского муниципального района Брянской области  по разделам, подразделам, целевым статьям </t>
  </si>
  <si>
    <t>группам и подгруппам видов  за 1 квартал 2022 года</t>
  </si>
  <si>
    <t>042ZBL7500</t>
  </si>
  <si>
    <t>L7500</t>
  </si>
  <si>
    <t>Расходы  бюджета Почепского муниципального района Брянской области  по муниципальным программам и непрограммным направлениям расходов за 1 квартал 2022 года</t>
  </si>
  <si>
    <t xml:space="preserve">                 от 18.04.2022 г.   № 564         "Об утверждении  отчета   </t>
  </si>
  <si>
    <t xml:space="preserve">                 от  18.04.2022 г.   № 564         "Об утверждении  отчета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</si>
</sst>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9">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cellStyleXfs>
  <cellXfs count="345">
    <xf numFmtId="0" fontId="0" fillId="0" borderId="0" xfId="0"/>
    <xf numFmtId="164"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164" fontId="27" fillId="0" borderId="0" xfId="48" applyFont="1" applyBorder="1" applyAlignment="1">
      <alignment horizontal="center" wrapText="1"/>
    </xf>
    <xf numFmtId="164"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164"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164"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164" fontId="25" fillId="0" borderId="0" xfId="48" applyFont="1" applyBorder="1" applyAlignment="1">
      <alignment horizontal="right" vertical="center"/>
    </xf>
    <xf numFmtId="164"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164"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164" fontId="25" fillId="0" borderId="0" xfId="48" applyFont="1" applyAlignment="1"/>
    <xf numFmtId="164" fontId="25" fillId="0" borderId="0" xfId="48" applyFont="1" applyAlignment="1">
      <alignment horizontal="right"/>
    </xf>
    <xf numFmtId="164" fontId="25" fillId="0" borderId="0" xfId="48" quotePrefix="1" applyFont="1" applyBorder="1" applyAlignment="1">
      <alignment horizontal="right"/>
    </xf>
    <xf numFmtId="164" fontId="25" fillId="0" borderId="0" xfId="48" applyFont="1" applyBorder="1" applyAlignment="1">
      <alignment horizontal="right"/>
    </xf>
    <xf numFmtId="164" fontId="18" fillId="0" borderId="0" xfId="48" applyFont="1" applyBorder="1" applyAlignment="1">
      <alignment horizontal="right"/>
    </xf>
    <xf numFmtId="164"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164"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164"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164"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164" fontId="27" fillId="34" borderId="0" xfId="48" applyFont="1" applyFill="1" applyAlignment="1"/>
    <xf numFmtId="49" fontId="46" fillId="0" borderId="0" xfId="42" applyNumberFormat="1" applyFont="1" applyBorder="1" applyAlignment="1">
      <alignment horizontal="center"/>
    </xf>
    <xf numFmtId="164"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164" fontId="18" fillId="34" borderId="0" xfId="1" applyFont="1" applyFill="1" applyBorder="1" applyAlignment="1">
      <alignment horizontal="right"/>
    </xf>
    <xf numFmtId="164" fontId="18" fillId="34" borderId="0" xfId="48" applyFont="1" applyFill="1" applyBorder="1" applyAlignment="1"/>
    <xf numFmtId="164"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164"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164" fontId="21" fillId="0" borderId="0" xfId="1" applyFont="1" applyBorder="1" applyAlignment="1">
      <alignment horizontal="right"/>
    </xf>
    <xf numFmtId="164" fontId="0" fillId="0" borderId="0" xfId="1" applyFont="1"/>
    <xf numFmtId="164"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164"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43" fontId="0" fillId="0" borderId="0" xfId="0" applyNumberFormat="1"/>
    <xf numFmtId="164" fontId="0" fillId="0" borderId="0" xfId="0" applyNumberFormat="1"/>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164" fontId="21" fillId="34" borderId="0" xfId="48" applyFont="1" applyFill="1" applyAlignment="1"/>
    <xf numFmtId="0" fontId="0" fillId="0" borderId="12" xfId="0" applyBorder="1" applyAlignment="1">
      <alignment horizontal="center"/>
    </xf>
    <xf numFmtId="0" fontId="50" fillId="34" borderId="0" xfId="42" applyFont="1" applyFill="1" applyBorder="1" applyAlignment="1">
      <alignment horizontal="left" wrapText="1"/>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166" fontId="25" fillId="0" borderId="0" xfId="48" applyNumberFormat="1" applyFont="1" applyFill="1" applyBorder="1" applyAlignment="1">
      <alignment horizontal="right"/>
    </xf>
    <xf numFmtId="166" fontId="25" fillId="0" borderId="0" xfId="48" applyNumberFormat="1" applyFont="1" applyBorder="1" applyAlignment="1">
      <alignment horizontal="right" vertical="center"/>
    </xf>
    <xf numFmtId="166" fontId="27" fillId="34" borderId="0" xfId="48" applyNumberFormat="1" applyFont="1" applyFill="1" applyBorder="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19" fillId="0" borderId="0" xfId="42"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5"/>
  <sheetViews>
    <sheetView tabSelected="1" zoomScale="80" zoomScaleNormal="80" workbookViewId="0">
      <selection activeCell="G4" sqref="G4:J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0" width="19.140625" customWidth="1"/>
    <col min="11" max="11" width="16.28515625" bestFit="1" customWidth="1"/>
  </cols>
  <sheetData>
    <row r="1" spans="1:10" ht="25.15" customHeight="1" x14ac:dyDescent="0.25">
      <c r="E1" s="324"/>
      <c r="F1" s="324"/>
      <c r="G1" s="342" t="s">
        <v>457</v>
      </c>
      <c r="H1" s="342"/>
      <c r="I1" s="342"/>
      <c r="J1" s="342"/>
    </row>
    <row r="2" spans="1:10" ht="25.15" customHeight="1" x14ac:dyDescent="0.25">
      <c r="E2" s="325"/>
      <c r="F2" s="219"/>
      <c r="G2" s="343" t="s">
        <v>454</v>
      </c>
      <c r="H2" s="343"/>
      <c r="I2" s="343"/>
      <c r="J2" s="343"/>
    </row>
    <row r="3" spans="1:10" ht="25.15" customHeight="1" x14ac:dyDescent="0.25">
      <c r="F3" s="155"/>
      <c r="G3" s="343" t="s">
        <v>466</v>
      </c>
      <c r="H3" s="343"/>
      <c r="I3" s="343"/>
      <c r="J3" s="343"/>
    </row>
    <row r="4" spans="1:10" ht="25.15" customHeight="1" x14ac:dyDescent="0.25">
      <c r="F4" s="155"/>
      <c r="G4" s="343" t="s">
        <v>455</v>
      </c>
      <c r="H4" s="343"/>
      <c r="I4" s="343"/>
      <c r="J4" s="343"/>
    </row>
    <row r="5" spans="1:10" ht="25.15" customHeight="1" x14ac:dyDescent="0.25">
      <c r="F5" s="331"/>
      <c r="G5" s="219"/>
      <c r="H5" s="219" t="s">
        <v>456</v>
      </c>
      <c r="I5" s="219"/>
      <c r="J5" s="219"/>
    </row>
    <row r="6" spans="1:10" ht="16.899999999999999" customHeight="1" x14ac:dyDescent="0.3">
      <c r="F6" s="331"/>
      <c r="G6" s="331"/>
      <c r="H6" s="331"/>
      <c r="I6" s="331"/>
      <c r="J6" s="331"/>
    </row>
    <row r="7" spans="1:10" ht="14.45" x14ac:dyDescent="0.3">
      <c r="G7" s="219"/>
      <c r="H7" s="219"/>
      <c r="I7" s="219"/>
      <c r="J7" s="219"/>
    </row>
    <row r="8" spans="1:10" ht="14.45" x14ac:dyDescent="0.3">
      <c r="G8" s="219"/>
      <c r="H8" s="219"/>
      <c r="I8" s="219"/>
      <c r="J8" s="219"/>
    </row>
    <row r="9" spans="1:10" ht="14.45" x14ac:dyDescent="0.3">
      <c r="G9" s="219"/>
      <c r="H9" s="219"/>
      <c r="I9" s="219"/>
      <c r="J9" s="219"/>
    </row>
    <row r="10" spans="1:10" ht="17.45" customHeight="1" x14ac:dyDescent="0.25">
      <c r="A10" s="344" t="s">
        <v>458</v>
      </c>
      <c r="B10" s="344"/>
      <c r="C10" s="344"/>
      <c r="D10" s="344"/>
      <c r="E10" s="344"/>
      <c r="F10" s="344"/>
      <c r="G10" s="344"/>
      <c r="H10" s="344"/>
      <c r="I10" s="344"/>
      <c r="J10" s="344"/>
    </row>
    <row r="11" spans="1:10" ht="17.45" customHeight="1" x14ac:dyDescent="0.25">
      <c r="A11" s="344" t="s">
        <v>459</v>
      </c>
      <c r="B11" s="344"/>
      <c r="C11" s="344"/>
      <c r="D11" s="344"/>
      <c r="E11" s="344"/>
      <c r="F11" s="344"/>
      <c r="G11" s="344"/>
      <c r="H11" s="344"/>
      <c r="I11" s="344"/>
      <c r="J11" s="344"/>
    </row>
    <row r="12" spans="1:10" ht="18" x14ac:dyDescent="0.25">
      <c r="A12" s="5"/>
      <c r="B12" s="5"/>
      <c r="C12" s="2"/>
      <c r="D12" s="3"/>
      <c r="E12" s="3"/>
      <c r="F12" s="4"/>
      <c r="G12" s="232"/>
      <c r="H12" s="232"/>
      <c r="I12" s="232"/>
      <c r="J12" t="s">
        <v>460</v>
      </c>
    </row>
    <row r="13" spans="1:10" ht="59.45" customHeight="1" x14ac:dyDescent="0.25">
      <c r="A13" s="222" t="s">
        <v>0</v>
      </c>
      <c r="B13" s="220" t="s">
        <v>1</v>
      </c>
      <c r="C13" s="220" t="s">
        <v>2</v>
      </c>
      <c r="D13" s="221" t="s">
        <v>3</v>
      </c>
      <c r="E13" s="221" t="s">
        <v>4</v>
      </c>
      <c r="F13" s="221" t="s">
        <v>5</v>
      </c>
      <c r="G13" s="323" t="s">
        <v>451</v>
      </c>
      <c r="H13" s="323" t="s">
        <v>452</v>
      </c>
      <c r="I13" s="332" t="s">
        <v>453</v>
      </c>
      <c r="J13" s="323" t="s">
        <v>450</v>
      </c>
    </row>
    <row r="14" spans="1:10" ht="14.45" x14ac:dyDescent="0.3">
      <c r="A14" s="7">
        <v>1</v>
      </c>
      <c r="B14" s="6">
        <v>2</v>
      </c>
      <c r="C14" s="6">
        <v>3</v>
      </c>
      <c r="D14" s="6">
        <v>4</v>
      </c>
      <c r="E14" s="6">
        <v>5</v>
      </c>
      <c r="F14" s="6">
        <v>6</v>
      </c>
      <c r="G14" s="99">
        <v>8</v>
      </c>
      <c r="H14" s="99">
        <v>9</v>
      </c>
      <c r="I14" s="333">
        <v>10</v>
      </c>
      <c r="J14" s="99">
        <v>11</v>
      </c>
    </row>
    <row r="15" spans="1:10" ht="36" x14ac:dyDescent="0.25">
      <c r="A15" s="318" t="s">
        <v>283</v>
      </c>
      <c r="B15" s="56">
        <v>903</v>
      </c>
      <c r="C15" s="127" t="s">
        <v>6</v>
      </c>
      <c r="D15" s="130" t="s">
        <v>6</v>
      </c>
      <c r="E15" s="130" t="s">
        <v>106</v>
      </c>
      <c r="F15" s="130" t="s">
        <v>7</v>
      </c>
      <c r="G15" s="170">
        <f>SUM(G21+G107+G16)</f>
        <v>586380360.54999995</v>
      </c>
      <c r="H15" s="170">
        <f>SUM(H21+H107+H16)</f>
        <v>586380360.54999995</v>
      </c>
      <c r="I15" s="170">
        <f>SUM(I21+I107+I16)</f>
        <v>108844337.88</v>
      </c>
      <c r="J15" s="339">
        <f>SUM(I15/H15*100)</f>
        <v>18.5620708336665</v>
      </c>
    </row>
    <row r="16" spans="1:10" x14ac:dyDescent="0.25">
      <c r="A16" s="257" t="s">
        <v>52</v>
      </c>
      <c r="B16" s="259" t="s">
        <v>18</v>
      </c>
      <c r="C16" s="260" t="s">
        <v>39</v>
      </c>
      <c r="D16" s="260" t="s">
        <v>6</v>
      </c>
      <c r="E16" s="260" t="s">
        <v>106</v>
      </c>
      <c r="F16" s="260" t="s">
        <v>7</v>
      </c>
      <c r="G16" s="214">
        <f t="shared" ref="G16:I17" si="0">SUM(G17)</f>
        <v>100000</v>
      </c>
      <c r="H16" s="214">
        <f t="shared" si="0"/>
        <v>100000</v>
      </c>
      <c r="I16" s="214">
        <f t="shared" si="0"/>
        <v>0</v>
      </c>
      <c r="J16" s="339">
        <f t="shared" ref="J16:J79" si="1">SUM(I16/H16*100)</f>
        <v>0</v>
      </c>
    </row>
    <row r="17" spans="1:10" ht="15.75" x14ac:dyDescent="0.25">
      <c r="A17" s="262" t="s">
        <v>155</v>
      </c>
      <c r="B17" s="263">
        <v>903</v>
      </c>
      <c r="C17" s="260" t="s">
        <v>39</v>
      </c>
      <c r="D17" s="260" t="s">
        <v>21</v>
      </c>
      <c r="E17" s="255" t="s">
        <v>106</v>
      </c>
      <c r="F17" s="254" t="s">
        <v>7</v>
      </c>
      <c r="G17" s="214">
        <f t="shared" si="0"/>
        <v>100000</v>
      </c>
      <c r="H17" s="214">
        <f t="shared" si="0"/>
        <v>100000</v>
      </c>
      <c r="I17" s="214">
        <f t="shared" si="0"/>
        <v>0</v>
      </c>
      <c r="J17" s="339">
        <f t="shared" si="1"/>
        <v>0</v>
      </c>
    </row>
    <row r="18" spans="1:10" ht="26.25" x14ac:dyDescent="0.25">
      <c r="A18" s="209" t="s">
        <v>156</v>
      </c>
      <c r="B18" s="258">
        <v>903</v>
      </c>
      <c r="C18" s="260" t="s">
        <v>39</v>
      </c>
      <c r="D18" s="260" t="s">
        <v>21</v>
      </c>
      <c r="E18" s="255" t="s">
        <v>320</v>
      </c>
      <c r="F18" s="254" t="s">
        <v>7</v>
      </c>
      <c r="G18" s="214">
        <f>SUM(G19)</f>
        <v>100000</v>
      </c>
      <c r="H18" s="214">
        <f>SUM(H19)</f>
        <v>100000</v>
      </c>
      <c r="I18" s="214">
        <f>SUM(I19)</f>
        <v>0</v>
      </c>
      <c r="J18" s="339">
        <f t="shared" si="1"/>
        <v>0</v>
      </c>
    </row>
    <row r="19" spans="1:10" ht="23.25" x14ac:dyDescent="0.25">
      <c r="A19" s="139" t="s">
        <v>292</v>
      </c>
      <c r="B19" s="8">
        <v>903</v>
      </c>
      <c r="C19" s="247" t="s">
        <v>39</v>
      </c>
      <c r="D19" s="247" t="s">
        <v>21</v>
      </c>
      <c r="E19" s="247" t="s">
        <v>320</v>
      </c>
      <c r="F19" s="153" t="s">
        <v>16</v>
      </c>
      <c r="G19" s="182">
        <f>SUM(G20:G20)</f>
        <v>100000</v>
      </c>
      <c r="H19" s="182">
        <f>SUM(H20:H20)</f>
        <v>100000</v>
      </c>
      <c r="I19" s="182">
        <f>SUM(I20:I20)</f>
        <v>0</v>
      </c>
      <c r="J19" s="339">
        <f t="shared" si="1"/>
        <v>0</v>
      </c>
    </row>
    <row r="20" spans="1:10" x14ac:dyDescent="0.25">
      <c r="A20" s="245" t="s">
        <v>131</v>
      </c>
      <c r="B20" s="8">
        <v>903</v>
      </c>
      <c r="C20" s="247" t="s">
        <v>39</v>
      </c>
      <c r="D20" s="247" t="s">
        <v>21</v>
      </c>
      <c r="E20" s="247" t="s">
        <v>320</v>
      </c>
      <c r="F20" s="153" t="s">
        <v>130</v>
      </c>
      <c r="G20" s="182">
        <v>100000</v>
      </c>
      <c r="H20" s="182">
        <v>100000</v>
      </c>
      <c r="I20" s="182"/>
      <c r="J20" s="339">
        <f t="shared" si="1"/>
        <v>0</v>
      </c>
    </row>
    <row r="21" spans="1:10" ht="18" x14ac:dyDescent="0.25">
      <c r="A21" s="264" t="s">
        <v>17</v>
      </c>
      <c r="B21" s="253" t="s">
        <v>18</v>
      </c>
      <c r="C21" s="253" t="s">
        <v>19</v>
      </c>
      <c r="D21" s="255" t="s">
        <v>6</v>
      </c>
      <c r="E21" s="255" t="s">
        <v>106</v>
      </c>
      <c r="F21" s="255" t="s">
        <v>7</v>
      </c>
      <c r="G21" s="214">
        <f>SUM(G22+G36+G84+G89+G77)</f>
        <v>581557295.54999995</v>
      </c>
      <c r="H21" s="214">
        <f>SUM(H22+H36+H84+H89+H77)</f>
        <v>581557295.54999995</v>
      </c>
      <c r="I21" s="214">
        <f>SUM(I22+I36+I84+I89+I77)</f>
        <v>108298702.08</v>
      </c>
      <c r="J21" s="339">
        <f t="shared" si="1"/>
        <v>18.622189577654247</v>
      </c>
    </row>
    <row r="22" spans="1:10" x14ac:dyDescent="0.25">
      <c r="A22" s="265" t="s">
        <v>20</v>
      </c>
      <c r="B22" s="263">
        <v>903</v>
      </c>
      <c r="C22" s="253" t="s">
        <v>19</v>
      </c>
      <c r="D22" s="255" t="s">
        <v>21</v>
      </c>
      <c r="E22" s="255" t="s">
        <v>106</v>
      </c>
      <c r="F22" s="254" t="s">
        <v>7</v>
      </c>
      <c r="G22" s="214">
        <f>SUM(G23+G27)</f>
        <v>153269804.38999999</v>
      </c>
      <c r="H22" s="214">
        <f>SUM(H23+H27)</f>
        <v>153269804.38999999</v>
      </c>
      <c r="I22" s="214">
        <f>SUM(I23+I27)</f>
        <v>26818402.670000002</v>
      </c>
      <c r="J22" s="339">
        <f t="shared" si="1"/>
        <v>17.497512166036113</v>
      </c>
    </row>
    <row r="23" spans="1:10" s="293" customFormat="1" x14ac:dyDescent="0.25">
      <c r="A23" s="236" t="s">
        <v>157</v>
      </c>
      <c r="B23" s="263">
        <v>903</v>
      </c>
      <c r="C23" s="253" t="s">
        <v>19</v>
      </c>
      <c r="D23" s="255" t="s">
        <v>21</v>
      </c>
      <c r="E23" s="255" t="s">
        <v>321</v>
      </c>
      <c r="F23" s="254" t="s">
        <v>7</v>
      </c>
      <c r="G23" s="214">
        <f>SUM(G24)</f>
        <v>29427804.390000001</v>
      </c>
      <c r="H23" s="214">
        <f>SUM(H24)</f>
        <v>29427804.390000001</v>
      </c>
      <c r="I23" s="214">
        <f>SUM(I24)</f>
        <v>7522084.7999999998</v>
      </c>
      <c r="J23" s="339">
        <f t="shared" si="1"/>
        <v>25.561148566544485</v>
      </c>
    </row>
    <row r="24" spans="1:10" ht="23.25" x14ac:dyDescent="0.25">
      <c r="A24" s="139" t="s">
        <v>292</v>
      </c>
      <c r="B24" s="8">
        <v>903</v>
      </c>
      <c r="C24" s="153" t="s">
        <v>19</v>
      </c>
      <c r="D24" s="154" t="s">
        <v>21</v>
      </c>
      <c r="E24" s="154" t="s">
        <v>321</v>
      </c>
      <c r="F24" s="153" t="s">
        <v>16</v>
      </c>
      <c r="G24" s="182">
        <f>SUM(G25:G26)</f>
        <v>29427804.390000001</v>
      </c>
      <c r="H24" s="182">
        <f>SUM(H25:H26)</f>
        <v>29427804.390000001</v>
      </c>
      <c r="I24" s="182">
        <f>SUM(I25:I26)</f>
        <v>7522084.7999999998</v>
      </c>
      <c r="J24" s="339">
        <f t="shared" si="1"/>
        <v>25.561148566544485</v>
      </c>
    </row>
    <row r="25" spans="1:10" x14ac:dyDescent="0.25">
      <c r="A25" s="245" t="s">
        <v>131</v>
      </c>
      <c r="B25" s="8">
        <v>903</v>
      </c>
      <c r="C25" s="153" t="s">
        <v>19</v>
      </c>
      <c r="D25" s="154" t="s">
        <v>21</v>
      </c>
      <c r="E25" s="154" t="s">
        <v>321</v>
      </c>
      <c r="F25" s="153" t="s">
        <v>130</v>
      </c>
      <c r="G25" s="182">
        <v>25614684.690000001</v>
      </c>
      <c r="H25" s="182">
        <v>25614684.690000001</v>
      </c>
      <c r="I25" s="182">
        <v>7522084.7999999998</v>
      </c>
      <c r="J25" s="339">
        <f t="shared" si="1"/>
        <v>29.366298633129883</v>
      </c>
    </row>
    <row r="26" spans="1:10" x14ac:dyDescent="0.25">
      <c r="A26" s="139" t="s">
        <v>133</v>
      </c>
      <c r="B26" s="8">
        <v>903</v>
      </c>
      <c r="C26" s="153" t="s">
        <v>19</v>
      </c>
      <c r="D26" s="154" t="s">
        <v>21</v>
      </c>
      <c r="E26" s="154" t="s">
        <v>321</v>
      </c>
      <c r="F26" s="153" t="s">
        <v>132</v>
      </c>
      <c r="G26" s="182">
        <v>3813119.7</v>
      </c>
      <c r="H26" s="182">
        <v>3813119.7</v>
      </c>
      <c r="I26" s="182"/>
      <c r="J26" s="339">
        <f t="shared" si="1"/>
        <v>0</v>
      </c>
    </row>
    <row r="27" spans="1:10" s="293" customFormat="1" ht="26.25" x14ac:dyDescent="0.25">
      <c r="A27" s="236" t="s">
        <v>225</v>
      </c>
      <c r="B27" s="263">
        <v>903</v>
      </c>
      <c r="C27" s="253" t="s">
        <v>19</v>
      </c>
      <c r="D27" s="254" t="s">
        <v>21</v>
      </c>
      <c r="E27" s="255" t="s">
        <v>322</v>
      </c>
      <c r="F27" s="254" t="s">
        <v>7</v>
      </c>
      <c r="G27" s="214">
        <f>SUM(G28+G32)</f>
        <v>123842000</v>
      </c>
      <c r="H27" s="214">
        <f>SUM(H28+H32)</f>
        <v>123842000</v>
      </c>
      <c r="I27" s="214">
        <f>SUM(I28+I32)</f>
        <v>19296317.870000001</v>
      </c>
      <c r="J27" s="339">
        <f t="shared" si="1"/>
        <v>15.581400389205601</v>
      </c>
    </row>
    <row r="28" spans="1:10" ht="192" x14ac:dyDescent="0.25">
      <c r="A28" s="236" t="s">
        <v>243</v>
      </c>
      <c r="B28" s="8">
        <v>903</v>
      </c>
      <c r="C28" s="153" t="s">
        <v>19</v>
      </c>
      <c r="D28" s="246" t="s">
        <v>21</v>
      </c>
      <c r="E28" s="154" t="s">
        <v>323</v>
      </c>
      <c r="F28" s="246" t="s">
        <v>7</v>
      </c>
      <c r="G28" s="182">
        <f t="shared" ref="G28:I33" si="2">SUM(G29)</f>
        <v>123057200</v>
      </c>
      <c r="H28" s="182">
        <f t="shared" si="2"/>
        <v>123057200</v>
      </c>
      <c r="I28" s="182">
        <f t="shared" si="2"/>
        <v>19122317.870000001</v>
      </c>
      <c r="J28" s="339">
        <f t="shared" si="1"/>
        <v>15.539373453971001</v>
      </c>
    </row>
    <row r="29" spans="1:10" ht="23.25" x14ac:dyDescent="0.25">
      <c r="A29" s="139" t="s">
        <v>292</v>
      </c>
      <c r="B29" s="8">
        <v>903</v>
      </c>
      <c r="C29" s="153" t="s">
        <v>19</v>
      </c>
      <c r="D29" s="246" t="s">
        <v>21</v>
      </c>
      <c r="E29" s="154" t="s">
        <v>323</v>
      </c>
      <c r="F29" s="153" t="s">
        <v>16</v>
      </c>
      <c r="G29" s="182">
        <f>SUM(G30:G31)</f>
        <v>123057200</v>
      </c>
      <c r="H29" s="182">
        <f>SUM(H30:H31)</f>
        <v>123057200</v>
      </c>
      <c r="I29" s="182">
        <f>SUM(I30:I31)</f>
        <v>19122317.870000001</v>
      </c>
      <c r="J29" s="339">
        <f t="shared" si="1"/>
        <v>15.539373453971001</v>
      </c>
    </row>
    <row r="30" spans="1:10" x14ac:dyDescent="0.25">
      <c r="A30" s="245" t="s">
        <v>131</v>
      </c>
      <c r="B30" s="8">
        <v>903</v>
      </c>
      <c r="C30" s="153" t="s">
        <v>19</v>
      </c>
      <c r="D30" s="246" t="s">
        <v>21</v>
      </c>
      <c r="E30" s="154" t="s">
        <v>323</v>
      </c>
      <c r="F30" s="153" t="s">
        <v>130</v>
      </c>
      <c r="G30" s="182">
        <v>105745000</v>
      </c>
      <c r="H30" s="182">
        <v>105745000</v>
      </c>
      <c r="I30" s="182">
        <v>19122317.870000001</v>
      </c>
      <c r="J30" s="339">
        <f t="shared" si="1"/>
        <v>18.083425098113388</v>
      </c>
    </row>
    <row r="31" spans="1:10" x14ac:dyDescent="0.25">
      <c r="A31" s="139" t="s">
        <v>133</v>
      </c>
      <c r="B31" s="8">
        <v>903</v>
      </c>
      <c r="C31" s="153" t="s">
        <v>19</v>
      </c>
      <c r="D31" s="246" t="s">
        <v>21</v>
      </c>
      <c r="E31" s="154" t="s">
        <v>323</v>
      </c>
      <c r="F31" s="153" t="s">
        <v>132</v>
      </c>
      <c r="G31" s="182">
        <v>17312200</v>
      </c>
      <c r="H31" s="182">
        <v>17312200</v>
      </c>
      <c r="I31" s="182"/>
      <c r="J31" s="339">
        <f t="shared" si="1"/>
        <v>0</v>
      </c>
    </row>
    <row r="32" spans="1:10" ht="90" x14ac:dyDescent="0.25">
      <c r="A32" s="236" t="s">
        <v>242</v>
      </c>
      <c r="B32" s="8">
        <v>903</v>
      </c>
      <c r="C32" s="153" t="s">
        <v>19</v>
      </c>
      <c r="D32" s="246" t="s">
        <v>21</v>
      </c>
      <c r="E32" s="154" t="s">
        <v>324</v>
      </c>
      <c r="F32" s="246" t="s">
        <v>7</v>
      </c>
      <c r="G32" s="182">
        <f t="shared" si="2"/>
        <v>784800</v>
      </c>
      <c r="H32" s="182">
        <f t="shared" si="2"/>
        <v>784800</v>
      </c>
      <c r="I32" s="182">
        <f t="shared" si="2"/>
        <v>174000</v>
      </c>
      <c r="J32" s="339">
        <f t="shared" si="1"/>
        <v>22.171253822629968</v>
      </c>
    </row>
    <row r="33" spans="1:10" ht="23.25" x14ac:dyDescent="0.25">
      <c r="A33" s="139" t="s">
        <v>292</v>
      </c>
      <c r="B33" s="8">
        <v>903</v>
      </c>
      <c r="C33" s="153" t="s">
        <v>19</v>
      </c>
      <c r="D33" s="246" t="s">
        <v>21</v>
      </c>
      <c r="E33" s="154" t="s">
        <v>324</v>
      </c>
      <c r="F33" s="153" t="s">
        <v>16</v>
      </c>
      <c r="G33" s="182">
        <f t="shared" si="2"/>
        <v>784800</v>
      </c>
      <c r="H33" s="182">
        <f t="shared" si="2"/>
        <v>784800</v>
      </c>
      <c r="I33" s="182">
        <f t="shared" si="2"/>
        <v>174000</v>
      </c>
      <c r="J33" s="339">
        <f t="shared" si="1"/>
        <v>22.171253822629968</v>
      </c>
    </row>
    <row r="34" spans="1:10" x14ac:dyDescent="0.25">
      <c r="A34" s="245" t="s">
        <v>131</v>
      </c>
      <c r="B34" s="8">
        <v>903</v>
      </c>
      <c r="C34" s="153" t="s">
        <v>19</v>
      </c>
      <c r="D34" s="246" t="s">
        <v>21</v>
      </c>
      <c r="E34" s="154" t="s">
        <v>324</v>
      </c>
      <c r="F34" s="153" t="s">
        <v>130</v>
      </c>
      <c r="G34" s="182">
        <v>784800</v>
      </c>
      <c r="H34" s="182">
        <v>784800</v>
      </c>
      <c r="I34" s="182">
        <v>174000</v>
      </c>
      <c r="J34" s="339">
        <f t="shared" si="1"/>
        <v>22.171253822629968</v>
      </c>
    </row>
    <row r="35" spans="1:10" x14ac:dyDescent="0.25">
      <c r="A35" s="245"/>
      <c r="B35" s="8"/>
      <c r="C35" s="153"/>
      <c r="D35" s="246"/>
      <c r="E35" s="154"/>
      <c r="F35" s="153"/>
      <c r="G35" s="182"/>
      <c r="H35" s="182"/>
      <c r="I35" s="182"/>
      <c r="J35" s="339" t="e">
        <f t="shared" si="1"/>
        <v>#DIV/0!</v>
      </c>
    </row>
    <row r="36" spans="1:10" x14ac:dyDescent="0.25">
      <c r="A36" s="265" t="s">
        <v>22</v>
      </c>
      <c r="B36" s="263">
        <v>903</v>
      </c>
      <c r="C36" s="253" t="s">
        <v>19</v>
      </c>
      <c r="D36" s="255" t="s">
        <v>23</v>
      </c>
      <c r="E36" s="255" t="s">
        <v>106</v>
      </c>
      <c r="F36" s="254" t="s">
        <v>7</v>
      </c>
      <c r="G36" s="214">
        <f>SUM(G37+G41+G53+G56+G59+G63+G67+G74+G50+G71)</f>
        <v>355940321.15999997</v>
      </c>
      <c r="H36" s="214">
        <f>SUM(H37+H41+H53+H56+H59+H63+H67+H74+H50+H71)</f>
        <v>355940321.15999997</v>
      </c>
      <c r="I36" s="214">
        <f t="shared" ref="I36" si="3">SUM(I37+I41+I53+I56+I59+I63+I67+I74+I50+I71)</f>
        <v>67850819.549999997</v>
      </c>
      <c r="J36" s="339">
        <f t="shared" si="1"/>
        <v>19.062414544347209</v>
      </c>
    </row>
    <row r="37" spans="1:10" x14ac:dyDescent="0.25">
      <c r="A37" s="266" t="s">
        <v>24</v>
      </c>
      <c r="B37" s="267">
        <v>903</v>
      </c>
      <c r="C37" s="248" t="s">
        <v>19</v>
      </c>
      <c r="D37" s="247" t="s">
        <v>23</v>
      </c>
      <c r="E37" s="247" t="s">
        <v>325</v>
      </c>
      <c r="F37" s="249" t="s">
        <v>7</v>
      </c>
      <c r="G37" s="182">
        <f>SUM(G38)</f>
        <v>52812148.289999999</v>
      </c>
      <c r="H37" s="182">
        <f>SUM(H38)</f>
        <v>52812148.289999999</v>
      </c>
      <c r="I37" s="182">
        <f>SUM(I38)</f>
        <v>17423695.100000001</v>
      </c>
      <c r="J37" s="339">
        <f t="shared" si="1"/>
        <v>32.991831735993181</v>
      </c>
    </row>
    <row r="38" spans="1:10" ht="23.25" x14ac:dyDescent="0.25">
      <c r="A38" s="139" t="s">
        <v>292</v>
      </c>
      <c r="B38" s="8">
        <v>903</v>
      </c>
      <c r="C38" s="153" t="s">
        <v>19</v>
      </c>
      <c r="D38" s="154" t="s">
        <v>23</v>
      </c>
      <c r="E38" s="247" t="s">
        <v>325</v>
      </c>
      <c r="F38" s="153" t="s">
        <v>16</v>
      </c>
      <c r="G38" s="182">
        <f>SUM(G39+G40)</f>
        <v>52812148.289999999</v>
      </c>
      <c r="H38" s="182">
        <f>SUM(H39+H40)</f>
        <v>52812148.289999999</v>
      </c>
      <c r="I38" s="182">
        <f>SUM(I39+I40)</f>
        <v>17423695.100000001</v>
      </c>
      <c r="J38" s="339">
        <f t="shared" si="1"/>
        <v>32.991831735993181</v>
      </c>
    </row>
    <row r="39" spans="1:10" x14ac:dyDescent="0.25">
      <c r="A39" s="245" t="s">
        <v>131</v>
      </c>
      <c r="B39" s="8">
        <v>903</v>
      </c>
      <c r="C39" s="153" t="s">
        <v>19</v>
      </c>
      <c r="D39" s="154" t="s">
        <v>23</v>
      </c>
      <c r="E39" s="247" t="s">
        <v>325</v>
      </c>
      <c r="F39" s="153" t="s">
        <v>130</v>
      </c>
      <c r="G39" s="182">
        <v>39583193.979999997</v>
      </c>
      <c r="H39" s="182">
        <v>39583193.979999997</v>
      </c>
      <c r="I39" s="182">
        <v>12633765.5</v>
      </c>
      <c r="J39" s="339">
        <f t="shared" si="1"/>
        <v>31.916993627101949</v>
      </c>
    </row>
    <row r="40" spans="1:10" x14ac:dyDescent="0.25">
      <c r="A40" s="139" t="s">
        <v>133</v>
      </c>
      <c r="B40" s="8">
        <v>903</v>
      </c>
      <c r="C40" s="153" t="s">
        <v>19</v>
      </c>
      <c r="D40" s="154" t="s">
        <v>23</v>
      </c>
      <c r="E40" s="247" t="s">
        <v>325</v>
      </c>
      <c r="F40" s="153" t="s">
        <v>132</v>
      </c>
      <c r="G40" s="182">
        <v>13228954.310000001</v>
      </c>
      <c r="H40" s="182">
        <v>13228954.310000001</v>
      </c>
      <c r="I40" s="182">
        <v>4789929.5999999996</v>
      </c>
      <c r="J40" s="339">
        <f t="shared" si="1"/>
        <v>36.207923073550923</v>
      </c>
    </row>
    <row r="41" spans="1:10" s="293" customFormat="1" ht="26.25" x14ac:dyDescent="0.25">
      <c r="A41" s="236" t="s">
        <v>225</v>
      </c>
      <c r="B41" s="263">
        <v>903</v>
      </c>
      <c r="C41" s="253" t="s">
        <v>19</v>
      </c>
      <c r="D41" s="254" t="s">
        <v>23</v>
      </c>
      <c r="E41" s="255" t="s">
        <v>322</v>
      </c>
      <c r="F41" s="253" t="s">
        <v>7</v>
      </c>
      <c r="G41" s="214">
        <f>SUM(G42+G46)</f>
        <v>228352000</v>
      </c>
      <c r="H41" s="214">
        <f>SUM(H42+H46)</f>
        <v>228352000</v>
      </c>
      <c r="I41" s="214">
        <f>SUM(I42+I46)</f>
        <v>42436280.130000003</v>
      </c>
      <c r="J41" s="339">
        <f t="shared" si="1"/>
        <v>18.583712921279432</v>
      </c>
    </row>
    <row r="42" spans="1:10" ht="77.25" x14ac:dyDescent="0.25">
      <c r="A42" s="236" t="s">
        <v>241</v>
      </c>
      <c r="B42" s="8">
        <v>903</v>
      </c>
      <c r="C42" s="153" t="s">
        <v>19</v>
      </c>
      <c r="D42" s="246" t="s">
        <v>23</v>
      </c>
      <c r="E42" s="154" t="s">
        <v>326</v>
      </c>
      <c r="F42" s="153" t="s">
        <v>7</v>
      </c>
      <c r="G42" s="182">
        <f>SUM(G43)</f>
        <v>223607200</v>
      </c>
      <c r="H42" s="182">
        <f>SUM(H43)</f>
        <v>223607200</v>
      </c>
      <c r="I42" s="182">
        <f>SUM(I43)</f>
        <v>41250480.130000003</v>
      </c>
      <c r="J42" s="339">
        <f t="shared" si="1"/>
        <v>18.447742349083573</v>
      </c>
    </row>
    <row r="43" spans="1:10" ht="23.25" x14ac:dyDescent="0.25">
      <c r="A43" s="139" t="s">
        <v>292</v>
      </c>
      <c r="B43" s="8">
        <v>903</v>
      </c>
      <c r="C43" s="153" t="s">
        <v>19</v>
      </c>
      <c r="D43" s="246" t="s">
        <v>23</v>
      </c>
      <c r="E43" s="154" t="s">
        <v>326</v>
      </c>
      <c r="F43" s="153" t="s">
        <v>16</v>
      </c>
      <c r="G43" s="182">
        <f>SUM(G44:G45)</f>
        <v>223607200</v>
      </c>
      <c r="H43" s="182">
        <f>SUM(H44:H45)</f>
        <v>223607200</v>
      </c>
      <c r="I43" s="182">
        <f>SUM(I44:I45)</f>
        <v>41250480.130000003</v>
      </c>
      <c r="J43" s="339">
        <f t="shared" si="1"/>
        <v>18.447742349083573</v>
      </c>
    </row>
    <row r="44" spans="1:10" x14ac:dyDescent="0.25">
      <c r="A44" s="245" t="s">
        <v>131</v>
      </c>
      <c r="B44" s="8">
        <v>903</v>
      </c>
      <c r="C44" s="153" t="s">
        <v>19</v>
      </c>
      <c r="D44" s="246" t="s">
        <v>23</v>
      </c>
      <c r="E44" s="154" t="s">
        <v>326</v>
      </c>
      <c r="F44" s="153" t="s">
        <v>130</v>
      </c>
      <c r="G44" s="182">
        <v>167199100</v>
      </c>
      <c r="H44" s="182">
        <v>167199100</v>
      </c>
      <c r="I44" s="182">
        <v>31041780.23</v>
      </c>
      <c r="J44" s="339">
        <f t="shared" si="1"/>
        <v>18.565757967596717</v>
      </c>
    </row>
    <row r="45" spans="1:10" x14ac:dyDescent="0.25">
      <c r="A45" s="139" t="s">
        <v>133</v>
      </c>
      <c r="B45" s="8">
        <v>903</v>
      </c>
      <c r="C45" s="153" t="s">
        <v>19</v>
      </c>
      <c r="D45" s="246" t="s">
        <v>23</v>
      </c>
      <c r="E45" s="154" t="s">
        <v>326</v>
      </c>
      <c r="F45" s="153" t="s">
        <v>132</v>
      </c>
      <c r="G45" s="182">
        <v>56408100</v>
      </c>
      <c r="H45" s="182">
        <v>56408100</v>
      </c>
      <c r="I45" s="182">
        <v>10208699.9</v>
      </c>
      <c r="J45" s="339">
        <f t="shared" si="1"/>
        <v>18.097932566422198</v>
      </c>
    </row>
    <row r="46" spans="1:10" ht="90" x14ac:dyDescent="0.25">
      <c r="A46" s="236" t="s">
        <v>242</v>
      </c>
      <c r="B46" s="8">
        <v>903</v>
      </c>
      <c r="C46" s="153" t="s">
        <v>19</v>
      </c>
      <c r="D46" s="246" t="s">
        <v>23</v>
      </c>
      <c r="E46" s="154" t="s">
        <v>324</v>
      </c>
      <c r="F46" s="153" t="s">
        <v>7</v>
      </c>
      <c r="G46" s="182">
        <f>SUM(G47)</f>
        <v>4744800</v>
      </c>
      <c r="H46" s="182">
        <f>SUM(H47)</f>
        <v>4744800</v>
      </c>
      <c r="I46" s="182">
        <f>SUM(I47)</f>
        <v>1185800</v>
      </c>
      <c r="J46" s="339">
        <f t="shared" si="1"/>
        <v>24.991569718428597</v>
      </c>
    </row>
    <row r="47" spans="1:10" ht="23.25" x14ac:dyDescent="0.25">
      <c r="A47" s="139" t="s">
        <v>292</v>
      </c>
      <c r="B47" s="8">
        <v>903</v>
      </c>
      <c r="C47" s="153" t="s">
        <v>19</v>
      </c>
      <c r="D47" s="246" t="s">
        <v>23</v>
      </c>
      <c r="E47" s="154" t="s">
        <v>324</v>
      </c>
      <c r="F47" s="153" t="s">
        <v>16</v>
      </c>
      <c r="G47" s="182">
        <f>SUM(G48:G49)</f>
        <v>4744800</v>
      </c>
      <c r="H47" s="182">
        <f>SUM(H48:H49)</f>
        <v>4744800</v>
      </c>
      <c r="I47" s="182">
        <f>SUM(I48:I49)</f>
        <v>1185800</v>
      </c>
      <c r="J47" s="339">
        <f t="shared" si="1"/>
        <v>24.991569718428597</v>
      </c>
    </row>
    <row r="48" spans="1:10" x14ac:dyDescent="0.25">
      <c r="A48" s="245" t="s">
        <v>131</v>
      </c>
      <c r="B48" s="8">
        <v>903</v>
      </c>
      <c r="C48" s="153" t="s">
        <v>19</v>
      </c>
      <c r="D48" s="246" t="s">
        <v>23</v>
      </c>
      <c r="E48" s="154" t="s">
        <v>324</v>
      </c>
      <c r="F48" s="153" t="s">
        <v>130</v>
      </c>
      <c r="G48" s="182">
        <v>4232400</v>
      </c>
      <c r="H48" s="182">
        <v>4232400</v>
      </c>
      <c r="I48" s="182">
        <v>1067000</v>
      </c>
      <c r="J48" s="339">
        <f t="shared" si="1"/>
        <v>25.210282581986583</v>
      </c>
    </row>
    <row r="49" spans="1:10" x14ac:dyDescent="0.25">
      <c r="A49" s="139" t="s">
        <v>133</v>
      </c>
      <c r="B49" s="8">
        <v>903</v>
      </c>
      <c r="C49" s="153" t="s">
        <v>19</v>
      </c>
      <c r="D49" s="246" t="s">
        <v>23</v>
      </c>
      <c r="E49" s="154" t="s">
        <v>324</v>
      </c>
      <c r="F49" s="153" t="s">
        <v>132</v>
      </c>
      <c r="G49" s="182">
        <v>512400</v>
      </c>
      <c r="H49" s="182">
        <v>512400</v>
      </c>
      <c r="I49" s="182">
        <v>118800</v>
      </c>
      <c r="J49" s="339">
        <f t="shared" si="1"/>
        <v>23.185011709601874</v>
      </c>
    </row>
    <row r="50" spans="1:10" ht="14.45" hidden="1" x14ac:dyDescent="0.3">
      <c r="A50" s="209" t="s">
        <v>290</v>
      </c>
      <c r="B50" s="258">
        <v>903</v>
      </c>
      <c r="C50" s="259" t="s">
        <v>19</v>
      </c>
      <c r="D50" s="269" t="s">
        <v>23</v>
      </c>
      <c r="E50" s="260" t="s">
        <v>289</v>
      </c>
      <c r="F50" s="259" t="s">
        <v>7</v>
      </c>
      <c r="G50" s="214">
        <f t="shared" ref="G50:I51" si="4">SUM(G51)</f>
        <v>0</v>
      </c>
      <c r="H50" s="214">
        <f t="shared" si="4"/>
        <v>0</v>
      </c>
      <c r="I50" s="214">
        <f t="shared" si="4"/>
        <v>0</v>
      </c>
      <c r="J50" s="339" t="e">
        <f t="shared" si="1"/>
        <v>#DIV/0!</v>
      </c>
    </row>
    <row r="51" spans="1:10" ht="21.6" hidden="1" x14ac:dyDescent="0.3">
      <c r="A51" s="139" t="s">
        <v>292</v>
      </c>
      <c r="B51" s="8">
        <v>903</v>
      </c>
      <c r="C51" s="153" t="s">
        <v>19</v>
      </c>
      <c r="D51" s="246" t="s">
        <v>23</v>
      </c>
      <c r="E51" s="247" t="s">
        <v>289</v>
      </c>
      <c r="F51" s="153" t="s">
        <v>16</v>
      </c>
      <c r="G51" s="182">
        <f t="shared" si="4"/>
        <v>0</v>
      </c>
      <c r="H51" s="182">
        <f t="shared" si="4"/>
        <v>0</v>
      </c>
      <c r="I51" s="182">
        <f t="shared" si="4"/>
        <v>0</v>
      </c>
      <c r="J51" s="339" t="e">
        <f t="shared" si="1"/>
        <v>#DIV/0!</v>
      </c>
    </row>
    <row r="52" spans="1:10" ht="14.45" hidden="1" x14ac:dyDescent="0.3">
      <c r="A52" s="245" t="s">
        <v>131</v>
      </c>
      <c r="B52" s="8">
        <v>903</v>
      </c>
      <c r="C52" s="153" t="s">
        <v>19</v>
      </c>
      <c r="D52" s="154" t="s">
        <v>23</v>
      </c>
      <c r="E52" s="247" t="s">
        <v>289</v>
      </c>
      <c r="F52" s="153" t="s">
        <v>130</v>
      </c>
      <c r="G52" s="182"/>
      <c r="H52" s="182"/>
      <c r="I52" s="182"/>
      <c r="J52" s="339" t="e">
        <f t="shared" si="1"/>
        <v>#DIV/0!</v>
      </c>
    </row>
    <row r="53" spans="1:10" ht="26.25" x14ac:dyDescent="0.25">
      <c r="A53" s="209" t="s">
        <v>235</v>
      </c>
      <c r="B53" s="258">
        <v>903</v>
      </c>
      <c r="C53" s="259" t="s">
        <v>19</v>
      </c>
      <c r="D53" s="269" t="s">
        <v>23</v>
      </c>
      <c r="E53" s="260" t="s">
        <v>392</v>
      </c>
      <c r="F53" s="259" t="s">
        <v>7</v>
      </c>
      <c r="G53" s="214">
        <f t="shared" ref="G53:I54" si="5">SUM(G54)</f>
        <v>4516318.09</v>
      </c>
      <c r="H53" s="214">
        <f t="shared" si="5"/>
        <v>4516318.09</v>
      </c>
      <c r="I53" s="214">
        <f t="shared" si="5"/>
        <v>0</v>
      </c>
      <c r="J53" s="339">
        <f t="shared" si="1"/>
        <v>0</v>
      </c>
    </row>
    <row r="54" spans="1:10" ht="23.25" x14ac:dyDescent="0.25">
      <c r="A54" s="139" t="s">
        <v>292</v>
      </c>
      <c r="B54" s="8">
        <v>903</v>
      </c>
      <c r="C54" s="153" t="s">
        <v>19</v>
      </c>
      <c r="D54" s="246" t="s">
        <v>23</v>
      </c>
      <c r="E54" s="247" t="s">
        <v>392</v>
      </c>
      <c r="F54" s="153" t="s">
        <v>16</v>
      </c>
      <c r="G54" s="182">
        <f t="shared" si="5"/>
        <v>4516318.09</v>
      </c>
      <c r="H54" s="182">
        <f t="shared" si="5"/>
        <v>4516318.09</v>
      </c>
      <c r="I54" s="182">
        <f t="shared" si="5"/>
        <v>0</v>
      </c>
      <c r="J54" s="339">
        <f t="shared" si="1"/>
        <v>0</v>
      </c>
    </row>
    <row r="55" spans="1:10" x14ac:dyDescent="0.25">
      <c r="A55" s="245" t="s">
        <v>131</v>
      </c>
      <c r="B55" s="8">
        <v>903</v>
      </c>
      <c r="C55" s="153" t="s">
        <v>19</v>
      </c>
      <c r="D55" s="154" t="s">
        <v>23</v>
      </c>
      <c r="E55" s="247" t="s">
        <v>392</v>
      </c>
      <c r="F55" s="153" t="s">
        <v>130</v>
      </c>
      <c r="G55" s="182">
        <v>4516318.09</v>
      </c>
      <c r="H55" s="182">
        <v>4516318.09</v>
      </c>
      <c r="I55" s="182">
        <v>0</v>
      </c>
      <c r="J55" s="339">
        <f t="shared" si="1"/>
        <v>0</v>
      </c>
    </row>
    <row r="56" spans="1:10" ht="39" x14ac:dyDescent="0.25">
      <c r="A56" s="209" t="s">
        <v>255</v>
      </c>
      <c r="B56" s="258">
        <v>903</v>
      </c>
      <c r="C56" s="259" t="s">
        <v>19</v>
      </c>
      <c r="D56" s="269" t="s">
        <v>23</v>
      </c>
      <c r="E56" s="260" t="s">
        <v>327</v>
      </c>
      <c r="F56" s="259" t="s">
        <v>7</v>
      </c>
      <c r="G56" s="214">
        <f>SUM(G57)</f>
        <v>472357.45</v>
      </c>
      <c r="H56" s="214">
        <f>SUM(H57)</f>
        <v>472357.45</v>
      </c>
      <c r="I56" s="214">
        <f>SUM(I57)</f>
        <v>0</v>
      </c>
      <c r="J56" s="339">
        <f t="shared" si="1"/>
        <v>0</v>
      </c>
    </row>
    <row r="57" spans="1:10" ht="23.25" x14ac:dyDescent="0.25">
      <c r="A57" s="139" t="s">
        <v>292</v>
      </c>
      <c r="B57" s="8">
        <v>903</v>
      </c>
      <c r="C57" s="153" t="s">
        <v>19</v>
      </c>
      <c r="D57" s="246" t="s">
        <v>23</v>
      </c>
      <c r="E57" s="247" t="s">
        <v>327</v>
      </c>
      <c r="F57" s="153" t="s">
        <v>16</v>
      </c>
      <c r="G57" s="182">
        <f>SUM(G58 )</f>
        <v>472357.45</v>
      </c>
      <c r="H57" s="182">
        <f>SUM(H58 )</f>
        <v>472357.45</v>
      </c>
      <c r="I57" s="182">
        <f>SUM(I58 )</f>
        <v>0</v>
      </c>
      <c r="J57" s="339">
        <f t="shared" si="1"/>
        <v>0</v>
      </c>
    </row>
    <row r="58" spans="1:10" x14ac:dyDescent="0.25">
      <c r="A58" s="245" t="s">
        <v>131</v>
      </c>
      <c r="B58" s="8">
        <v>903</v>
      </c>
      <c r="C58" s="153" t="s">
        <v>19</v>
      </c>
      <c r="D58" s="154" t="s">
        <v>23</v>
      </c>
      <c r="E58" s="247" t="s">
        <v>327</v>
      </c>
      <c r="F58" s="153" t="s">
        <v>130</v>
      </c>
      <c r="G58" s="182">
        <v>472357.45</v>
      </c>
      <c r="H58" s="182">
        <v>472357.45</v>
      </c>
      <c r="I58" s="182">
        <v>0</v>
      </c>
      <c r="J58" s="339">
        <f t="shared" si="1"/>
        <v>0</v>
      </c>
    </row>
    <row r="59" spans="1:10" ht="39" x14ac:dyDescent="0.25">
      <c r="A59" s="209" t="s">
        <v>256</v>
      </c>
      <c r="B59" s="258">
        <v>903</v>
      </c>
      <c r="C59" s="259" t="s">
        <v>19</v>
      </c>
      <c r="D59" s="269" t="s">
        <v>23</v>
      </c>
      <c r="E59" s="260" t="s">
        <v>328</v>
      </c>
      <c r="F59" s="259" t="s">
        <v>7</v>
      </c>
      <c r="G59" s="214">
        <f>SUM(G60)</f>
        <v>831117.02</v>
      </c>
      <c r="H59" s="214">
        <f>SUM(H60)</f>
        <v>831117.02</v>
      </c>
      <c r="I59" s="214">
        <f>SUM(I60)</f>
        <v>0</v>
      </c>
      <c r="J59" s="339">
        <f t="shared" si="1"/>
        <v>0</v>
      </c>
    </row>
    <row r="60" spans="1:10" ht="23.25" x14ac:dyDescent="0.25">
      <c r="A60" s="139" t="s">
        <v>15</v>
      </c>
      <c r="B60" s="8">
        <v>903</v>
      </c>
      <c r="C60" s="153" t="s">
        <v>19</v>
      </c>
      <c r="D60" s="246" t="s">
        <v>23</v>
      </c>
      <c r="E60" s="247" t="s">
        <v>328</v>
      </c>
      <c r="F60" s="153" t="s">
        <v>16</v>
      </c>
      <c r="G60" s="182">
        <f>SUM(G61:G62)</f>
        <v>831117.02</v>
      </c>
      <c r="H60" s="182">
        <f>SUM(H61:H62)</f>
        <v>831117.02</v>
      </c>
      <c r="I60" s="182">
        <f>SUM(I61:I62)</f>
        <v>0</v>
      </c>
      <c r="J60" s="339">
        <f t="shared" si="1"/>
        <v>0</v>
      </c>
    </row>
    <row r="61" spans="1:10" x14ac:dyDescent="0.25">
      <c r="A61" s="245" t="s">
        <v>131</v>
      </c>
      <c r="B61" s="8">
        <v>903</v>
      </c>
      <c r="C61" s="153" t="s">
        <v>19</v>
      </c>
      <c r="D61" s="154" t="s">
        <v>23</v>
      </c>
      <c r="E61" s="247" t="s">
        <v>328</v>
      </c>
      <c r="F61" s="153" t="s">
        <v>130</v>
      </c>
      <c r="G61" s="182">
        <v>831117.02</v>
      </c>
      <c r="H61" s="182">
        <v>831117.02</v>
      </c>
      <c r="I61" s="182"/>
      <c r="J61" s="339">
        <f t="shared" si="1"/>
        <v>0</v>
      </c>
    </row>
    <row r="62" spans="1:10" x14ac:dyDescent="0.25">
      <c r="A62" s="139" t="s">
        <v>133</v>
      </c>
      <c r="B62" s="8">
        <v>903</v>
      </c>
      <c r="C62" s="153" t="s">
        <v>19</v>
      </c>
      <c r="D62" s="154" t="s">
        <v>23</v>
      </c>
      <c r="E62" s="247" t="s">
        <v>328</v>
      </c>
      <c r="F62" s="153" t="s">
        <v>132</v>
      </c>
      <c r="G62" s="182"/>
      <c r="H62" s="182"/>
      <c r="I62" s="182"/>
      <c r="J62" s="339" t="e">
        <f t="shared" si="1"/>
        <v>#DIV/0!</v>
      </c>
    </row>
    <row r="63" spans="1:10" ht="51.75" x14ac:dyDescent="0.25">
      <c r="A63" s="209" t="s">
        <v>263</v>
      </c>
      <c r="B63" s="258">
        <v>903</v>
      </c>
      <c r="C63" s="259" t="s">
        <v>19</v>
      </c>
      <c r="D63" s="269" t="s">
        <v>23</v>
      </c>
      <c r="E63" s="260" t="s">
        <v>329</v>
      </c>
      <c r="F63" s="259" t="s">
        <v>7</v>
      </c>
      <c r="G63" s="214">
        <f>SUM(G64)</f>
        <v>21404880</v>
      </c>
      <c r="H63" s="214">
        <f>SUM(H64)</f>
        <v>21404880</v>
      </c>
      <c r="I63" s="214">
        <f>SUM(I64)</f>
        <v>5155696.16</v>
      </c>
      <c r="J63" s="339">
        <f t="shared" si="1"/>
        <v>24.086545498035964</v>
      </c>
    </row>
    <row r="64" spans="1:10" ht="23.25" x14ac:dyDescent="0.25">
      <c r="A64" s="139" t="s">
        <v>292</v>
      </c>
      <c r="B64" s="8">
        <v>903</v>
      </c>
      <c r="C64" s="153" t="s">
        <v>19</v>
      </c>
      <c r="D64" s="246" t="s">
        <v>23</v>
      </c>
      <c r="E64" s="247" t="s">
        <v>329</v>
      </c>
      <c r="F64" s="153" t="s">
        <v>16</v>
      </c>
      <c r="G64" s="182">
        <f>SUM(G65+G66)</f>
        <v>21404880</v>
      </c>
      <c r="H64" s="182">
        <f>SUM(H65+H66)</f>
        <v>21404880</v>
      </c>
      <c r="I64" s="182">
        <f>SUM(I65+I66)</f>
        <v>5155696.16</v>
      </c>
      <c r="J64" s="339">
        <f t="shared" si="1"/>
        <v>24.086545498035964</v>
      </c>
    </row>
    <row r="65" spans="1:10" x14ac:dyDescent="0.25">
      <c r="A65" s="245" t="s">
        <v>131</v>
      </c>
      <c r="B65" s="8">
        <v>903</v>
      </c>
      <c r="C65" s="153" t="s">
        <v>19</v>
      </c>
      <c r="D65" s="154" t="s">
        <v>23</v>
      </c>
      <c r="E65" s="247" t="s">
        <v>329</v>
      </c>
      <c r="F65" s="153" t="s">
        <v>130</v>
      </c>
      <c r="G65" s="182">
        <v>16717680</v>
      </c>
      <c r="H65" s="182">
        <v>16717680</v>
      </c>
      <c r="I65" s="182">
        <v>4007001.1</v>
      </c>
      <c r="J65" s="339">
        <f t="shared" si="1"/>
        <v>23.968643376353658</v>
      </c>
    </row>
    <row r="66" spans="1:10" x14ac:dyDescent="0.25">
      <c r="A66" s="245" t="s">
        <v>133</v>
      </c>
      <c r="B66" s="8">
        <v>903</v>
      </c>
      <c r="C66" s="153" t="s">
        <v>19</v>
      </c>
      <c r="D66" s="154" t="s">
        <v>23</v>
      </c>
      <c r="E66" s="247" t="s">
        <v>329</v>
      </c>
      <c r="F66" s="153" t="s">
        <v>132</v>
      </c>
      <c r="G66" s="182">
        <v>4687200</v>
      </c>
      <c r="H66" s="182">
        <v>4687200</v>
      </c>
      <c r="I66" s="182">
        <v>1148695.06</v>
      </c>
      <c r="J66" s="339">
        <f t="shared" si="1"/>
        <v>24.507063065369518</v>
      </c>
    </row>
    <row r="67" spans="1:10" ht="51.75" x14ac:dyDescent="0.25">
      <c r="A67" s="209" t="s">
        <v>264</v>
      </c>
      <c r="B67" s="258">
        <v>903</v>
      </c>
      <c r="C67" s="259" t="s">
        <v>19</v>
      </c>
      <c r="D67" s="269" t="s">
        <v>23</v>
      </c>
      <c r="E67" s="260" t="s">
        <v>330</v>
      </c>
      <c r="F67" s="259" t="s">
        <v>7</v>
      </c>
      <c r="G67" s="214">
        <f>SUM(G68)</f>
        <v>12120468.09</v>
      </c>
      <c r="H67" s="214">
        <f>SUM(H68)</f>
        <v>12120468.09</v>
      </c>
      <c r="I67" s="214">
        <f>SUM(I68)</f>
        <v>2835148.16</v>
      </c>
      <c r="J67" s="339">
        <f t="shared" si="1"/>
        <v>23.391408144864808</v>
      </c>
    </row>
    <row r="68" spans="1:10" ht="23.25" x14ac:dyDescent="0.25">
      <c r="A68" s="139" t="s">
        <v>292</v>
      </c>
      <c r="B68" s="8">
        <v>903</v>
      </c>
      <c r="C68" s="153" t="s">
        <v>19</v>
      </c>
      <c r="D68" s="246" t="s">
        <v>23</v>
      </c>
      <c r="E68" s="247" t="s">
        <v>330</v>
      </c>
      <c r="F68" s="153" t="s">
        <v>16</v>
      </c>
      <c r="G68" s="182">
        <f>SUM(G69+G70)</f>
        <v>12120468.09</v>
      </c>
      <c r="H68" s="182">
        <f>SUM(H69+H70)</f>
        <v>12120468.09</v>
      </c>
      <c r="I68" s="182">
        <f>SUM(I69+I70)</f>
        <v>2835148.16</v>
      </c>
      <c r="J68" s="339">
        <f t="shared" si="1"/>
        <v>23.391408144864808</v>
      </c>
    </row>
    <row r="69" spans="1:10" x14ac:dyDescent="0.25">
      <c r="A69" s="245" t="s">
        <v>131</v>
      </c>
      <c r="B69" s="8">
        <v>903</v>
      </c>
      <c r="C69" s="153" t="s">
        <v>19</v>
      </c>
      <c r="D69" s="154" t="s">
        <v>23</v>
      </c>
      <c r="E69" s="247" t="s">
        <v>330</v>
      </c>
      <c r="F69" s="153" t="s">
        <v>130</v>
      </c>
      <c r="G69" s="182">
        <v>8369268.0899999999</v>
      </c>
      <c r="H69" s="182">
        <v>8369268.0899999999</v>
      </c>
      <c r="I69" s="182">
        <v>1951973.59</v>
      </c>
      <c r="J69" s="339">
        <f t="shared" si="1"/>
        <v>23.323109846753638</v>
      </c>
    </row>
    <row r="70" spans="1:10" x14ac:dyDescent="0.25">
      <c r="A70" s="245" t="s">
        <v>133</v>
      </c>
      <c r="B70" s="8">
        <v>903</v>
      </c>
      <c r="C70" s="153" t="s">
        <v>19</v>
      </c>
      <c r="D70" s="154" t="s">
        <v>23</v>
      </c>
      <c r="E70" s="247" t="s">
        <v>330</v>
      </c>
      <c r="F70" s="153" t="s">
        <v>132</v>
      </c>
      <c r="G70" s="182">
        <v>3751200</v>
      </c>
      <c r="H70" s="182">
        <v>3751200</v>
      </c>
      <c r="I70" s="182">
        <v>883174.57</v>
      </c>
      <c r="J70" s="339">
        <f t="shared" si="1"/>
        <v>23.543787854553209</v>
      </c>
    </row>
    <row r="71" spans="1:10" ht="26.25" x14ac:dyDescent="0.25">
      <c r="A71" s="209" t="s">
        <v>445</v>
      </c>
      <c r="B71" s="258">
        <v>903</v>
      </c>
      <c r="C71" s="259" t="s">
        <v>19</v>
      </c>
      <c r="D71" s="269" t="s">
        <v>23</v>
      </c>
      <c r="E71" s="260" t="s">
        <v>463</v>
      </c>
      <c r="F71" s="259" t="s">
        <v>7</v>
      </c>
      <c r="G71" s="214">
        <f>SUM(G72)</f>
        <v>30831032.219999999</v>
      </c>
      <c r="H71" s="214">
        <f>SUM(H72)</f>
        <v>30831032.219999999</v>
      </c>
      <c r="I71" s="214">
        <f>SUM(I72)</f>
        <v>0</v>
      </c>
      <c r="J71" s="339">
        <f t="shared" si="1"/>
        <v>0</v>
      </c>
    </row>
    <row r="72" spans="1:10" ht="23.25" x14ac:dyDescent="0.25">
      <c r="A72" s="139" t="s">
        <v>292</v>
      </c>
      <c r="B72" s="8">
        <v>903</v>
      </c>
      <c r="C72" s="153" t="s">
        <v>19</v>
      </c>
      <c r="D72" s="246" t="s">
        <v>23</v>
      </c>
      <c r="E72" s="247" t="s">
        <v>463</v>
      </c>
      <c r="F72" s="153" t="s">
        <v>16</v>
      </c>
      <c r="G72" s="182">
        <f>SUM(G73)</f>
        <v>30831032.219999999</v>
      </c>
      <c r="H72" s="182">
        <f>SUM(H73)</f>
        <v>30831032.219999999</v>
      </c>
      <c r="I72" s="182">
        <f>SUM(I73+I74)</f>
        <v>0</v>
      </c>
      <c r="J72" s="339">
        <f t="shared" si="1"/>
        <v>0</v>
      </c>
    </row>
    <row r="73" spans="1:10" x14ac:dyDescent="0.25">
      <c r="A73" s="245" t="s">
        <v>131</v>
      </c>
      <c r="B73" s="8">
        <v>903</v>
      </c>
      <c r="C73" s="153" t="s">
        <v>19</v>
      </c>
      <c r="D73" s="154" t="s">
        <v>23</v>
      </c>
      <c r="E73" s="247" t="s">
        <v>463</v>
      </c>
      <c r="F73" s="153" t="s">
        <v>130</v>
      </c>
      <c r="G73" s="182">
        <v>30831032.219999999</v>
      </c>
      <c r="H73" s="182">
        <v>30831032.219999999</v>
      </c>
      <c r="I73" s="182">
        <v>0</v>
      </c>
      <c r="J73" s="339">
        <f t="shared" si="1"/>
        <v>0</v>
      </c>
    </row>
    <row r="74" spans="1:10" ht="26.25" x14ac:dyDescent="0.25">
      <c r="A74" s="209" t="s">
        <v>300</v>
      </c>
      <c r="B74" s="258">
        <v>903</v>
      </c>
      <c r="C74" s="259" t="s">
        <v>19</v>
      </c>
      <c r="D74" s="269" t="s">
        <v>23</v>
      </c>
      <c r="E74" s="260" t="s">
        <v>331</v>
      </c>
      <c r="F74" s="259" t="s">
        <v>7</v>
      </c>
      <c r="G74" s="214">
        <f t="shared" ref="G74:I75" si="6">SUM(G75)</f>
        <v>4600000</v>
      </c>
      <c r="H74" s="214">
        <f t="shared" si="6"/>
        <v>4600000</v>
      </c>
      <c r="I74" s="214">
        <f t="shared" si="6"/>
        <v>0</v>
      </c>
      <c r="J74" s="339">
        <f t="shared" si="1"/>
        <v>0</v>
      </c>
    </row>
    <row r="75" spans="1:10" ht="23.25" x14ac:dyDescent="0.25">
      <c r="A75" s="139" t="s">
        <v>15</v>
      </c>
      <c r="B75" s="8">
        <v>903</v>
      </c>
      <c r="C75" s="153" t="s">
        <v>19</v>
      </c>
      <c r="D75" s="246" t="s">
        <v>23</v>
      </c>
      <c r="E75" s="247" t="s">
        <v>331</v>
      </c>
      <c r="F75" s="153" t="s">
        <v>16</v>
      </c>
      <c r="G75" s="182">
        <f t="shared" si="6"/>
        <v>4600000</v>
      </c>
      <c r="H75" s="182">
        <f t="shared" si="6"/>
        <v>4600000</v>
      </c>
      <c r="I75" s="182">
        <f t="shared" si="6"/>
        <v>0</v>
      </c>
      <c r="J75" s="339">
        <f t="shared" si="1"/>
        <v>0</v>
      </c>
    </row>
    <row r="76" spans="1:10" x14ac:dyDescent="0.25">
      <c r="A76" s="245" t="s">
        <v>131</v>
      </c>
      <c r="B76" s="8">
        <v>903</v>
      </c>
      <c r="C76" s="153" t="s">
        <v>19</v>
      </c>
      <c r="D76" s="154" t="s">
        <v>23</v>
      </c>
      <c r="E76" s="247" t="s">
        <v>331</v>
      </c>
      <c r="F76" s="153" t="s">
        <v>130</v>
      </c>
      <c r="G76" s="182">
        <v>4600000</v>
      </c>
      <c r="H76" s="182">
        <v>4600000</v>
      </c>
      <c r="I76" s="182"/>
      <c r="J76" s="339">
        <f t="shared" si="1"/>
        <v>0</v>
      </c>
    </row>
    <row r="77" spans="1:10" x14ac:dyDescent="0.25">
      <c r="A77" s="265" t="s">
        <v>148</v>
      </c>
      <c r="B77" s="263">
        <v>903</v>
      </c>
      <c r="C77" s="253" t="s">
        <v>19</v>
      </c>
      <c r="D77" s="254" t="s">
        <v>9</v>
      </c>
      <c r="E77" s="255" t="s">
        <v>106</v>
      </c>
      <c r="F77" s="254" t="s">
        <v>7</v>
      </c>
      <c r="G77" s="214">
        <f>SUM(G78+G81)</f>
        <v>8578000</v>
      </c>
      <c r="H77" s="214">
        <f>SUM(H78+H81)</f>
        <v>8578000</v>
      </c>
      <c r="I77" s="214">
        <f>SUM(I78+I81)</f>
        <v>1411665.56</v>
      </c>
      <c r="J77" s="339">
        <f t="shared" si="1"/>
        <v>16.456814642107716</v>
      </c>
    </row>
    <row r="78" spans="1:10" s="293" customFormat="1" x14ac:dyDescent="0.25">
      <c r="A78" s="236" t="s">
        <v>159</v>
      </c>
      <c r="B78" s="263">
        <v>903</v>
      </c>
      <c r="C78" s="253" t="s">
        <v>19</v>
      </c>
      <c r="D78" s="255" t="s">
        <v>9</v>
      </c>
      <c r="E78" s="255" t="s">
        <v>332</v>
      </c>
      <c r="F78" s="253" t="s">
        <v>7</v>
      </c>
      <c r="G78" s="214">
        <f t="shared" ref="G78:I81" si="7">SUM(G79)</f>
        <v>7145800</v>
      </c>
      <c r="H78" s="214">
        <f t="shared" si="7"/>
        <v>7145800</v>
      </c>
      <c r="I78" s="214">
        <f t="shared" si="7"/>
        <v>1411665.56</v>
      </c>
      <c r="J78" s="339">
        <f t="shared" si="1"/>
        <v>19.755178706372973</v>
      </c>
    </row>
    <row r="79" spans="1:10" ht="23.25" x14ac:dyDescent="0.25">
      <c r="A79" s="139" t="s">
        <v>292</v>
      </c>
      <c r="B79" s="8">
        <v>903</v>
      </c>
      <c r="C79" s="153" t="s">
        <v>19</v>
      </c>
      <c r="D79" s="154" t="s">
        <v>9</v>
      </c>
      <c r="E79" s="154" t="s">
        <v>332</v>
      </c>
      <c r="F79" s="153" t="s">
        <v>16</v>
      </c>
      <c r="G79" s="182">
        <f>SUM(G80)</f>
        <v>7145800</v>
      </c>
      <c r="H79" s="182">
        <f>SUM(H80)</f>
        <v>7145800</v>
      </c>
      <c r="I79" s="182">
        <f>SUM(I80)</f>
        <v>1411665.56</v>
      </c>
      <c r="J79" s="339">
        <f t="shared" si="1"/>
        <v>19.755178706372973</v>
      </c>
    </row>
    <row r="80" spans="1:10" x14ac:dyDescent="0.25">
      <c r="A80" s="245" t="s">
        <v>131</v>
      </c>
      <c r="B80" s="8">
        <v>903</v>
      </c>
      <c r="C80" s="153" t="s">
        <v>19</v>
      </c>
      <c r="D80" s="154" t="s">
        <v>9</v>
      </c>
      <c r="E80" s="154" t="s">
        <v>332</v>
      </c>
      <c r="F80" s="153" t="s">
        <v>130</v>
      </c>
      <c r="G80" s="182">
        <v>7145800</v>
      </c>
      <c r="H80" s="182">
        <v>7145800</v>
      </c>
      <c r="I80" s="182">
        <v>1411665.56</v>
      </c>
      <c r="J80" s="339">
        <f t="shared" ref="J80:J143" si="8">SUM(I80/H80*100)</f>
        <v>19.755178706372973</v>
      </c>
    </row>
    <row r="81" spans="1:10" ht="39" x14ac:dyDescent="0.25">
      <c r="A81" s="236" t="s">
        <v>266</v>
      </c>
      <c r="B81" s="263">
        <v>903</v>
      </c>
      <c r="C81" s="253" t="s">
        <v>19</v>
      </c>
      <c r="D81" s="255" t="s">
        <v>9</v>
      </c>
      <c r="E81" s="255" t="s">
        <v>333</v>
      </c>
      <c r="F81" s="253" t="s">
        <v>7</v>
      </c>
      <c r="G81" s="214">
        <f t="shared" si="7"/>
        <v>1432200</v>
      </c>
      <c r="H81" s="214">
        <f t="shared" si="7"/>
        <v>1432200</v>
      </c>
      <c r="I81" s="214">
        <f t="shared" si="7"/>
        <v>0</v>
      </c>
      <c r="J81" s="339">
        <f t="shared" si="8"/>
        <v>0</v>
      </c>
    </row>
    <row r="82" spans="1:10" ht="23.25" x14ac:dyDescent="0.25">
      <c r="A82" s="139" t="s">
        <v>292</v>
      </c>
      <c r="B82" s="8">
        <v>903</v>
      </c>
      <c r="C82" s="153" t="s">
        <v>19</v>
      </c>
      <c r="D82" s="154" t="s">
        <v>9</v>
      </c>
      <c r="E82" s="154" t="s">
        <v>333</v>
      </c>
      <c r="F82" s="153" t="s">
        <v>16</v>
      </c>
      <c r="G82" s="182">
        <f>SUM(G83)</f>
        <v>1432200</v>
      </c>
      <c r="H82" s="182">
        <f>SUM(H83)</f>
        <v>1432200</v>
      </c>
      <c r="I82" s="182">
        <f>SUM(I83)</f>
        <v>0</v>
      </c>
      <c r="J82" s="339">
        <f t="shared" si="8"/>
        <v>0</v>
      </c>
    </row>
    <row r="83" spans="1:10" x14ac:dyDescent="0.25">
      <c r="A83" s="245" t="s">
        <v>131</v>
      </c>
      <c r="B83" s="8">
        <v>903</v>
      </c>
      <c r="C83" s="153" t="s">
        <v>19</v>
      </c>
      <c r="D83" s="154" t="s">
        <v>9</v>
      </c>
      <c r="E83" s="154" t="s">
        <v>333</v>
      </c>
      <c r="F83" s="153" t="s">
        <v>130</v>
      </c>
      <c r="G83" s="182">
        <v>1432200</v>
      </c>
      <c r="H83" s="182">
        <v>1432200</v>
      </c>
      <c r="I83" s="182"/>
      <c r="J83" s="339">
        <f t="shared" si="8"/>
        <v>0</v>
      </c>
    </row>
    <row r="84" spans="1:10" x14ac:dyDescent="0.25">
      <c r="A84" s="265" t="s">
        <v>150</v>
      </c>
      <c r="B84" s="263">
        <v>903</v>
      </c>
      <c r="C84" s="253" t="s">
        <v>19</v>
      </c>
      <c r="D84" s="254" t="s">
        <v>19</v>
      </c>
      <c r="E84" s="255" t="s">
        <v>106</v>
      </c>
      <c r="F84" s="254" t="s">
        <v>7</v>
      </c>
      <c r="G84" s="214">
        <f t="shared" ref="G84:I85" si="9">SUM(G85)</f>
        <v>1199520</v>
      </c>
      <c r="H84" s="214">
        <f t="shared" si="9"/>
        <v>1199520</v>
      </c>
      <c r="I84" s="214">
        <f t="shared" si="9"/>
        <v>0</v>
      </c>
      <c r="J84" s="339">
        <f t="shared" si="8"/>
        <v>0</v>
      </c>
    </row>
    <row r="85" spans="1:10" ht="26.25" x14ac:dyDescent="0.25">
      <c r="A85" s="236" t="s">
        <v>195</v>
      </c>
      <c r="B85" s="8">
        <v>903</v>
      </c>
      <c r="C85" s="153" t="s">
        <v>19</v>
      </c>
      <c r="D85" s="246" t="s">
        <v>19</v>
      </c>
      <c r="E85" s="154" t="s">
        <v>334</v>
      </c>
      <c r="F85" s="153" t="s">
        <v>7</v>
      </c>
      <c r="G85" s="182">
        <f t="shared" si="9"/>
        <v>1199520</v>
      </c>
      <c r="H85" s="182">
        <f t="shared" si="9"/>
        <v>1199520</v>
      </c>
      <c r="I85" s="182">
        <f t="shared" si="9"/>
        <v>0</v>
      </c>
      <c r="J85" s="339">
        <f t="shared" si="8"/>
        <v>0</v>
      </c>
    </row>
    <row r="86" spans="1:10" ht="23.25" x14ac:dyDescent="0.25">
      <c r="A86" s="139" t="s">
        <v>292</v>
      </c>
      <c r="B86" s="8">
        <v>903</v>
      </c>
      <c r="C86" s="153" t="s">
        <v>19</v>
      </c>
      <c r="D86" s="246" t="s">
        <v>19</v>
      </c>
      <c r="E86" s="154" t="s">
        <v>334</v>
      </c>
      <c r="F86" s="153" t="s">
        <v>16</v>
      </c>
      <c r="G86" s="182">
        <f>SUM(G87:G88)</f>
        <v>1199520</v>
      </c>
      <c r="H86" s="182">
        <f>SUM(H87:H88)</f>
        <v>1199520</v>
      </c>
      <c r="I86" s="182">
        <f>SUM(I87:I88)</f>
        <v>0</v>
      </c>
      <c r="J86" s="339">
        <f t="shared" si="8"/>
        <v>0</v>
      </c>
    </row>
    <row r="87" spans="1:10" x14ac:dyDescent="0.25">
      <c r="A87" s="245" t="s">
        <v>131</v>
      </c>
      <c r="B87" s="8">
        <v>903</v>
      </c>
      <c r="C87" s="153" t="s">
        <v>19</v>
      </c>
      <c r="D87" s="154" t="s">
        <v>19</v>
      </c>
      <c r="E87" s="154" t="s">
        <v>334</v>
      </c>
      <c r="F87" s="153" t="s">
        <v>130</v>
      </c>
      <c r="G87" s="182">
        <v>855400</v>
      </c>
      <c r="H87" s="182">
        <v>855400</v>
      </c>
      <c r="I87" s="182"/>
      <c r="J87" s="339">
        <f t="shared" si="8"/>
        <v>0</v>
      </c>
    </row>
    <row r="88" spans="1:10" x14ac:dyDescent="0.25">
      <c r="A88" s="139" t="s">
        <v>133</v>
      </c>
      <c r="B88" s="8">
        <v>903</v>
      </c>
      <c r="C88" s="153" t="s">
        <v>19</v>
      </c>
      <c r="D88" s="154" t="s">
        <v>19</v>
      </c>
      <c r="E88" s="154" t="s">
        <v>334</v>
      </c>
      <c r="F88" s="153" t="s">
        <v>132</v>
      </c>
      <c r="G88" s="182">
        <v>344120</v>
      </c>
      <c r="H88" s="182">
        <v>344120</v>
      </c>
      <c r="I88" s="182"/>
      <c r="J88" s="339">
        <f t="shared" si="8"/>
        <v>0</v>
      </c>
    </row>
    <row r="89" spans="1:10" x14ac:dyDescent="0.25">
      <c r="A89" s="265" t="s">
        <v>25</v>
      </c>
      <c r="B89" s="263">
        <v>903</v>
      </c>
      <c r="C89" s="253" t="s">
        <v>19</v>
      </c>
      <c r="D89" s="254" t="s">
        <v>26</v>
      </c>
      <c r="E89" s="255" t="s">
        <v>106</v>
      </c>
      <c r="F89" s="254" t="s">
        <v>7</v>
      </c>
      <c r="G89" s="214">
        <f>SUM(G90+G95+G104)</f>
        <v>62569650</v>
      </c>
      <c r="H89" s="214">
        <f>SUM(H90+H95+H104)</f>
        <v>62569650</v>
      </c>
      <c r="I89" s="214">
        <f>SUM(I90+I95+I104)</f>
        <v>12217814.299999999</v>
      </c>
      <c r="J89" s="339">
        <f t="shared" si="8"/>
        <v>19.526742278404942</v>
      </c>
    </row>
    <row r="90" spans="1:10" ht="26.25" x14ac:dyDescent="0.25">
      <c r="A90" s="236" t="s">
        <v>27</v>
      </c>
      <c r="B90" s="258">
        <v>903</v>
      </c>
      <c r="C90" s="259" t="s">
        <v>19</v>
      </c>
      <c r="D90" s="259" t="s">
        <v>26</v>
      </c>
      <c r="E90" s="260" t="s">
        <v>335</v>
      </c>
      <c r="F90" s="259" t="s">
        <v>7</v>
      </c>
      <c r="G90" s="214">
        <f>SUM(G91+G93)</f>
        <v>2550340</v>
      </c>
      <c r="H90" s="214">
        <f>SUM(H91+H93)</f>
        <v>2550340</v>
      </c>
      <c r="I90" s="214">
        <f>SUM(I91+I93)</f>
        <v>454127.57</v>
      </c>
      <c r="J90" s="339">
        <f t="shared" si="8"/>
        <v>17.806550107044554</v>
      </c>
    </row>
    <row r="91" spans="1:10" ht="33" x14ac:dyDescent="0.25">
      <c r="A91" s="250" t="s">
        <v>28</v>
      </c>
      <c r="B91" s="8">
        <v>903</v>
      </c>
      <c r="C91" s="153" t="s">
        <v>19</v>
      </c>
      <c r="D91" s="153" t="s">
        <v>26</v>
      </c>
      <c r="E91" s="154" t="s">
        <v>335</v>
      </c>
      <c r="F91" s="153" t="s">
        <v>29</v>
      </c>
      <c r="G91" s="182">
        <f>SUM(G92)</f>
        <v>2505140</v>
      </c>
      <c r="H91" s="182">
        <f>SUM(H92)</f>
        <v>2505140</v>
      </c>
      <c r="I91" s="182">
        <f>SUM(I92)</f>
        <v>450627.57</v>
      </c>
      <c r="J91" s="339">
        <f t="shared" si="8"/>
        <v>17.988119226869557</v>
      </c>
    </row>
    <row r="92" spans="1:10" ht="22.5" x14ac:dyDescent="0.25">
      <c r="A92" s="256" t="s">
        <v>134</v>
      </c>
      <c r="B92" s="8">
        <v>903</v>
      </c>
      <c r="C92" s="153" t="s">
        <v>19</v>
      </c>
      <c r="D92" s="153" t="s">
        <v>26</v>
      </c>
      <c r="E92" s="154" t="s">
        <v>335</v>
      </c>
      <c r="F92" s="153" t="s">
        <v>31</v>
      </c>
      <c r="G92" s="182">
        <v>2505140</v>
      </c>
      <c r="H92" s="182">
        <v>2505140</v>
      </c>
      <c r="I92" s="182">
        <v>450627.57</v>
      </c>
      <c r="J92" s="339">
        <f t="shared" si="8"/>
        <v>17.988119226869557</v>
      </c>
    </row>
    <row r="93" spans="1:10" x14ac:dyDescent="0.25">
      <c r="A93" s="139" t="s">
        <v>11</v>
      </c>
      <c r="B93" s="8">
        <v>903</v>
      </c>
      <c r="C93" s="153" t="s">
        <v>19</v>
      </c>
      <c r="D93" s="153" t="s">
        <v>26</v>
      </c>
      <c r="E93" s="154" t="s">
        <v>335</v>
      </c>
      <c r="F93" s="153" t="s">
        <v>12</v>
      </c>
      <c r="G93" s="182">
        <f>SUM(G94)</f>
        <v>45200</v>
      </c>
      <c r="H93" s="182">
        <f>SUM(H94)</f>
        <v>45200</v>
      </c>
      <c r="I93" s="182">
        <f>SUM(I94)</f>
        <v>3500</v>
      </c>
      <c r="J93" s="339">
        <f t="shared" si="8"/>
        <v>7.7433628318584065</v>
      </c>
    </row>
    <row r="94" spans="1:10" ht="33.75" x14ac:dyDescent="0.25">
      <c r="A94" s="268" t="s">
        <v>135</v>
      </c>
      <c r="B94" s="8">
        <v>903</v>
      </c>
      <c r="C94" s="153" t="s">
        <v>19</v>
      </c>
      <c r="D94" s="153" t="s">
        <v>26</v>
      </c>
      <c r="E94" s="154" t="s">
        <v>335</v>
      </c>
      <c r="F94" s="153" t="s">
        <v>14</v>
      </c>
      <c r="G94" s="182">
        <v>45200</v>
      </c>
      <c r="H94" s="182">
        <v>45200</v>
      </c>
      <c r="I94" s="182">
        <v>3500</v>
      </c>
      <c r="J94" s="339">
        <f t="shared" si="8"/>
        <v>7.7433628318584065</v>
      </c>
    </row>
    <row r="95" spans="1:10" ht="26.25" x14ac:dyDescent="0.25">
      <c r="A95" s="236" t="s">
        <v>161</v>
      </c>
      <c r="B95" s="258">
        <v>903</v>
      </c>
      <c r="C95" s="259" t="s">
        <v>19</v>
      </c>
      <c r="D95" s="269" t="s">
        <v>26</v>
      </c>
      <c r="E95" s="260" t="s">
        <v>336</v>
      </c>
      <c r="F95" s="259" t="s">
        <v>7</v>
      </c>
      <c r="G95" s="214">
        <f>SUM(G96+G98+G102+G100)</f>
        <v>60019310</v>
      </c>
      <c r="H95" s="214">
        <f>SUM(H96+H98+H102+H100)</f>
        <v>60019310</v>
      </c>
      <c r="I95" s="214">
        <f>SUM(I96+I98+I102+I100)</f>
        <v>11763686.729999999</v>
      </c>
      <c r="J95" s="339">
        <f t="shared" si="8"/>
        <v>19.599836669231948</v>
      </c>
    </row>
    <row r="96" spans="1:10" ht="33" x14ac:dyDescent="0.25">
      <c r="A96" s="250" t="s">
        <v>28</v>
      </c>
      <c r="B96" s="8">
        <v>903</v>
      </c>
      <c r="C96" s="153" t="s">
        <v>19</v>
      </c>
      <c r="D96" s="153" t="s">
        <v>26</v>
      </c>
      <c r="E96" s="247" t="s">
        <v>336</v>
      </c>
      <c r="F96" s="153" t="s">
        <v>29</v>
      </c>
      <c r="G96" s="182">
        <f>SUM(G97)</f>
        <v>56949210</v>
      </c>
      <c r="H96" s="182">
        <f>SUM(H97)</f>
        <v>56949210</v>
      </c>
      <c r="I96" s="182">
        <f>SUM(I97)</f>
        <v>11311898.699999999</v>
      </c>
      <c r="J96" s="339">
        <f t="shared" si="8"/>
        <v>19.863135414872303</v>
      </c>
    </row>
    <row r="97" spans="1:10" x14ac:dyDescent="0.25">
      <c r="A97" s="139" t="s">
        <v>32</v>
      </c>
      <c r="B97" s="8">
        <v>903</v>
      </c>
      <c r="C97" s="153" t="s">
        <v>19</v>
      </c>
      <c r="D97" s="153" t="s">
        <v>26</v>
      </c>
      <c r="E97" s="247" t="s">
        <v>336</v>
      </c>
      <c r="F97" s="153" t="s">
        <v>33</v>
      </c>
      <c r="G97" s="182">
        <v>56949210</v>
      </c>
      <c r="H97" s="182">
        <v>56949210</v>
      </c>
      <c r="I97" s="182">
        <v>11311898.699999999</v>
      </c>
      <c r="J97" s="339">
        <f t="shared" si="8"/>
        <v>19.863135414872303</v>
      </c>
    </row>
    <row r="98" spans="1:10" x14ac:dyDescent="0.25">
      <c r="A98" s="250" t="s">
        <v>11</v>
      </c>
      <c r="B98" s="8">
        <v>903</v>
      </c>
      <c r="C98" s="153" t="s">
        <v>19</v>
      </c>
      <c r="D98" s="153" t="s">
        <v>26</v>
      </c>
      <c r="E98" s="247" t="s">
        <v>336</v>
      </c>
      <c r="F98" s="153" t="s">
        <v>12</v>
      </c>
      <c r="G98" s="182">
        <f>SUM(G99)</f>
        <v>2887600</v>
      </c>
      <c r="H98" s="182">
        <f>SUM(H99)</f>
        <v>2887600</v>
      </c>
      <c r="I98" s="182">
        <f>SUM(I99)</f>
        <v>395288.03</v>
      </c>
      <c r="J98" s="339">
        <f t="shared" si="8"/>
        <v>13.689154661310432</v>
      </c>
    </row>
    <row r="99" spans="1:10" ht="33.75" x14ac:dyDescent="0.25">
      <c r="A99" s="268" t="s">
        <v>135</v>
      </c>
      <c r="B99" s="8">
        <v>903</v>
      </c>
      <c r="C99" s="153" t="s">
        <v>19</v>
      </c>
      <c r="D99" s="153" t="s">
        <v>26</v>
      </c>
      <c r="E99" s="247" t="s">
        <v>336</v>
      </c>
      <c r="F99" s="153" t="s">
        <v>14</v>
      </c>
      <c r="G99" s="182">
        <v>2887600</v>
      </c>
      <c r="H99" s="182">
        <v>2887600</v>
      </c>
      <c r="I99" s="182">
        <v>395288.03</v>
      </c>
      <c r="J99" s="339">
        <f t="shared" si="8"/>
        <v>13.689154661310432</v>
      </c>
    </row>
    <row r="100" spans="1:10" x14ac:dyDescent="0.25">
      <c r="A100" s="312" t="s">
        <v>85</v>
      </c>
      <c r="B100" s="8">
        <v>903</v>
      </c>
      <c r="C100" s="153" t="s">
        <v>19</v>
      </c>
      <c r="D100" s="153" t="s">
        <v>26</v>
      </c>
      <c r="E100" s="247" t="s">
        <v>336</v>
      </c>
      <c r="F100" s="153" t="s">
        <v>76</v>
      </c>
      <c r="G100" s="182">
        <f>SUM(G101)</f>
        <v>90000</v>
      </c>
      <c r="H100" s="182">
        <f>SUM(H101)</f>
        <v>90000</v>
      </c>
      <c r="I100" s="182">
        <f>SUM(I101)</f>
        <v>49000</v>
      </c>
      <c r="J100" s="339">
        <f t="shared" si="8"/>
        <v>54.444444444444443</v>
      </c>
    </row>
    <row r="101" spans="1:10" x14ac:dyDescent="0.25">
      <c r="A101" s="268" t="s">
        <v>259</v>
      </c>
      <c r="B101" s="8">
        <v>903</v>
      </c>
      <c r="C101" s="153" t="s">
        <v>19</v>
      </c>
      <c r="D101" s="153" t="s">
        <v>26</v>
      </c>
      <c r="E101" s="247" t="s">
        <v>336</v>
      </c>
      <c r="F101" s="153" t="s">
        <v>260</v>
      </c>
      <c r="G101" s="182">
        <v>90000</v>
      </c>
      <c r="H101" s="182">
        <v>90000</v>
      </c>
      <c r="I101" s="182">
        <v>49000</v>
      </c>
      <c r="J101" s="339">
        <f t="shared" si="8"/>
        <v>54.444444444444443</v>
      </c>
    </row>
    <row r="102" spans="1:10" x14ac:dyDescent="0.25">
      <c r="A102" s="250" t="s">
        <v>34</v>
      </c>
      <c r="B102" s="8">
        <v>903</v>
      </c>
      <c r="C102" s="153" t="s">
        <v>19</v>
      </c>
      <c r="D102" s="246" t="s">
        <v>26</v>
      </c>
      <c r="E102" s="247" t="s">
        <v>336</v>
      </c>
      <c r="F102" s="153" t="s">
        <v>35</v>
      </c>
      <c r="G102" s="182">
        <f>SUM(G103)</f>
        <v>92500</v>
      </c>
      <c r="H102" s="182">
        <f>SUM(H103)</f>
        <v>92500</v>
      </c>
      <c r="I102" s="182">
        <f>SUM(I103)</f>
        <v>7500</v>
      </c>
      <c r="J102" s="339">
        <f t="shared" si="8"/>
        <v>8.1081081081081088</v>
      </c>
    </row>
    <row r="103" spans="1:10" x14ac:dyDescent="0.25">
      <c r="A103" s="139" t="s">
        <v>122</v>
      </c>
      <c r="B103" s="8">
        <v>903</v>
      </c>
      <c r="C103" s="153" t="s">
        <v>19</v>
      </c>
      <c r="D103" s="246" t="s">
        <v>26</v>
      </c>
      <c r="E103" s="247" t="s">
        <v>336</v>
      </c>
      <c r="F103" s="153" t="s">
        <v>121</v>
      </c>
      <c r="G103" s="182">
        <v>92500</v>
      </c>
      <c r="H103" s="182">
        <v>92500</v>
      </c>
      <c r="I103" s="182">
        <v>7500</v>
      </c>
      <c r="J103" s="339">
        <f t="shared" si="8"/>
        <v>8.1081081081081088</v>
      </c>
    </row>
    <row r="104" spans="1:10" ht="14.45" hidden="1" x14ac:dyDescent="0.3">
      <c r="A104" s="209" t="s">
        <v>162</v>
      </c>
      <c r="B104" s="263">
        <v>903</v>
      </c>
      <c r="C104" s="253" t="s">
        <v>19</v>
      </c>
      <c r="D104" s="253" t="s">
        <v>26</v>
      </c>
      <c r="E104" s="255" t="s">
        <v>386</v>
      </c>
      <c r="F104" s="253" t="s">
        <v>7</v>
      </c>
      <c r="G104" s="214">
        <f>SUM(G105)</f>
        <v>0</v>
      </c>
      <c r="H104" s="214">
        <f>SUM(H105)</f>
        <v>0</v>
      </c>
      <c r="I104" s="214">
        <f>SUM(I105)</f>
        <v>0</v>
      </c>
      <c r="J104" s="339" t="e">
        <f t="shared" si="8"/>
        <v>#DIV/0!</v>
      </c>
    </row>
    <row r="105" spans="1:10" ht="31.9" hidden="1" x14ac:dyDescent="0.3">
      <c r="A105" s="139" t="s">
        <v>28</v>
      </c>
      <c r="B105" s="8">
        <v>903</v>
      </c>
      <c r="C105" s="153" t="s">
        <v>19</v>
      </c>
      <c r="D105" s="153" t="s">
        <v>26</v>
      </c>
      <c r="E105" s="247" t="s">
        <v>386</v>
      </c>
      <c r="F105" s="153" t="s">
        <v>29</v>
      </c>
      <c r="G105" s="182">
        <f t="shared" ref="G105:I105" si="10">SUM(G106)</f>
        <v>0</v>
      </c>
      <c r="H105" s="182">
        <f t="shared" si="10"/>
        <v>0</v>
      </c>
      <c r="I105" s="182">
        <f t="shared" si="10"/>
        <v>0</v>
      </c>
      <c r="J105" s="339" t="e">
        <f t="shared" si="8"/>
        <v>#DIV/0!</v>
      </c>
    </row>
    <row r="106" spans="1:10" ht="14.45" hidden="1" x14ac:dyDescent="0.3">
      <c r="A106" s="139" t="s">
        <v>32</v>
      </c>
      <c r="B106" s="8">
        <v>903</v>
      </c>
      <c r="C106" s="153" t="s">
        <v>19</v>
      </c>
      <c r="D106" s="153" t="s">
        <v>26</v>
      </c>
      <c r="E106" s="247" t="s">
        <v>386</v>
      </c>
      <c r="F106" s="153" t="s">
        <v>33</v>
      </c>
      <c r="G106" s="182"/>
      <c r="H106" s="182"/>
      <c r="I106" s="182"/>
      <c r="J106" s="339" t="e">
        <f t="shared" si="8"/>
        <v>#DIV/0!</v>
      </c>
    </row>
    <row r="107" spans="1:10" ht="18" x14ac:dyDescent="0.25">
      <c r="A107" s="270" t="s">
        <v>36</v>
      </c>
      <c r="B107" s="263">
        <v>903</v>
      </c>
      <c r="C107" s="253" t="s">
        <v>37</v>
      </c>
      <c r="D107" s="253" t="s">
        <v>6</v>
      </c>
      <c r="E107" s="253" t="s">
        <v>106</v>
      </c>
      <c r="F107" s="253" t="s">
        <v>7</v>
      </c>
      <c r="G107" s="214">
        <f t="shared" ref="G107:I110" si="11">SUM(G108)</f>
        <v>4723065</v>
      </c>
      <c r="H107" s="214">
        <f t="shared" si="11"/>
        <v>4723065</v>
      </c>
      <c r="I107" s="214">
        <f t="shared" si="11"/>
        <v>545635.80000000005</v>
      </c>
      <c r="J107" s="339">
        <f t="shared" si="8"/>
        <v>11.552578675076461</v>
      </c>
    </row>
    <row r="108" spans="1:10" x14ac:dyDescent="0.25">
      <c r="A108" s="271" t="s">
        <v>38</v>
      </c>
      <c r="B108" s="263">
        <v>903</v>
      </c>
      <c r="C108" s="253" t="s">
        <v>37</v>
      </c>
      <c r="D108" s="253" t="s">
        <v>39</v>
      </c>
      <c r="E108" s="253" t="s">
        <v>106</v>
      </c>
      <c r="F108" s="253" t="s">
        <v>7</v>
      </c>
      <c r="G108" s="214">
        <f t="shared" si="11"/>
        <v>4723065</v>
      </c>
      <c r="H108" s="214">
        <f t="shared" si="11"/>
        <v>4723065</v>
      </c>
      <c r="I108" s="214">
        <f t="shared" si="11"/>
        <v>545635.80000000005</v>
      </c>
      <c r="J108" s="339">
        <f t="shared" si="8"/>
        <v>11.552578675076461</v>
      </c>
    </row>
    <row r="109" spans="1:10" ht="36.75" x14ac:dyDescent="0.25">
      <c r="A109" s="272" t="s">
        <v>244</v>
      </c>
      <c r="B109" s="8">
        <v>903</v>
      </c>
      <c r="C109" s="153" t="s">
        <v>37</v>
      </c>
      <c r="D109" s="153" t="s">
        <v>39</v>
      </c>
      <c r="E109" s="154" t="s">
        <v>337</v>
      </c>
      <c r="F109" s="153" t="s">
        <v>7</v>
      </c>
      <c r="G109" s="182">
        <f t="shared" si="11"/>
        <v>4723065</v>
      </c>
      <c r="H109" s="182">
        <f t="shared" si="11"/>
        <v>4723065</v>
      </c>
      <c r="I109" s="182">
        <f t="shared" si="11"/>
        <v>545635.80000000005</v>
      </c>
      <c r="J109" s="339">
        <f t="shared" si="8"/>
        <v>11.552578675076461</v>
      </c>
    </row>
    <row r="110" spans="1:10" x14ac:dyDescent="0.25">
      <c r="A110" s="106" t="s">
        <v>75</v>
      </c>
      <c r="B110" s="8">
        <v>903</v>
      </c>
      <c r="C110" s="153" t="s">
        <v>37</v>
      </c>
      <c r="D110" s="153" t="s">
        <v>39</v>
      </c>
      <c r="E110" s="154" t="s">
        <v>337</v>
      </c>
      <c r="F110" s="153" t="s">
        <v>76</v>
      </c>
      <c r="G110" s="182">
        <f t="shared" si="11"/>
        <v>4723065</v>
      </c>
      <c r="H110" s="182">
        <f t="shared" si="11"/>
        <v>4723065</v>
      </c>
      <c r="I110" s="182">
        <f t="shared" si="11"/>
        <v>545635.80000000005</v>
      </c>
      <c r="J110" s="339">
        <f t="shared" si="8"/>
        <v>11.552578675076461</v>
      </c>
    </row>
    <row r="111" spans="1:10" ht="45" x14ac:dyDescent="0.25">
      <c r="A111" s="211" t="s">
        <v>145</v>
      </c>
      <c r="B111" s="273">
        <v>903</v>
      </c>
      <c r="C111" s="274" t="s">
        <v>37</v>
      </c>
      <c r="D111" s="274" t="s">
        <v>39</v>
      </c>
      <c r="E111" s="154" t="s">
        <v>337</v>
      </c>
      <c r="F111" s="274">
        <v>320</v>
      </c>
      <c r="G111" s="182">
        <v>4723065</v>
      </c>
      <c r="H111" s="182">
        <v>4723065</v>
      </c>
      <c r="I111" s="182">
        <v>545635.80000000005</v>
      </c>
      <c r="J111" s="339">
        <f t="shared" si="8"/>
        <v>11.552578675076461</v>
      </c>
    </row>
    <row r="112" spans="1:10" ht="36" x14ac:dyDescent="0.25">
      <c r="A112" s="284" t="s">
        <v>253</v>
      </c>
      <c r="B112" s="259" t="s">
        <v>40</v>
      </c>
      <c r="C112" s="260" t="s">
        <v>6</v>
      </c>
      <c r="D112" s="260" t="s">
        <v>6</v>
      </c>
      <c r="E112" s="260" t="s">
        <v>106</v>
      </c>
      <c r="F112" s="260" t="s">
        <v>7</v>
      </c>
      <c r="G112" s="235">
        <f>SUM(G113+G130)</f>
        <v>17418900</v>
      </c>
      <c r="H112" s="235">
        <f>SUM(H113+H130)</f>
        <v>17418900</v>
      </c>
      <c r="I112" s="235">
        <f>SUM(I113+I130)</f>
        <v>3676558.3099999996</v>
      </c>
      <c r="J112" s="339">
        <f t="shared" si="8"/>
        <v>21.106719195816037</v>
      </c>
    </row>
    <row r="113" spans="1:10" ht="18" x14ac:dyDescent="0.25">
      <c r="A113" s="270" t="s">
        <v>41</v>
      </c>
      <c r="B113" s="259" t="s">
        <v>40</v>
      </c>
      <c r="C113" s="260" t="s">
        <v>21</v>
      </c>
      <c r="D113" s="260" t="s">
        <v>6</v>
      </c>
      <c r="E113" s="260" t="s">
        <v>106</v>
      </c>
      <c r="F113" s="260" t="s">
        <v>7</v>
      </c>
      <c r="G113" s="214">
        <f>SUM(G114+G122+G126)</f>
        <v>7925900</v>
      </c>
      <c r="H113" s="214">
        <f>SUM(H114+H122+H126)</f>
        <v>7925900</v>
      </c>
      <c r="I113" s="214">
        <f>SUM(I114+I122+I126)</f>
        <v>1428310.3099999998</v>
      </c>
      <c r="J113" s="339">
        <f t="shared" si="8"/>
        <v>18.020796502605378</v>
      </c>
    </row>
    <row r="114" spans="1:10" ht="39" x14ac:dyDescent="0.25">
      <c r="A114" s="257" t="s">
        <v>42</v>
      </c>
      <c r="B114" s="263">
        <v>906</v>
      </c>
      <c r="C114" s="253" t="s">
        <v>21</v>
      </c>
      <c r="D114" s="253" t="s">
        <v>43</v>
      </c>
      <c r="E114" s="255" t="s">
        <v>106</v>
      </c>
      <c r="F114" s="254" t="s">
        <v>7</v>
      </c>
      <c r="G114" s="214">
        <f>SUM(G115)</f>
        <v>7875900</v>
      </c>
      <c r="H114" s="214">
        <f>SUM(H115)</f>
        <v>7875900</v>
      </c>
      <c r="I114" s="214">
        <f>SUM(I115)</f>
        <v>1428310.3099999998</v>
      </c>
      <c r="J114" s="339">
        <f t="shared" si="8"/>
        <v>18.13520118335682</v>
      </c>
    </row>
    <row r="115" spans="1:10" ht="26.25" x14ac:dyDescent="0.25">
      <c r="A115" s="209" t="s">
        <v>27</v>
      </c>
      <c r="B115" s="8">
        <v>906</v>
      </c>
      <c r="C115" s="153" t="s">
        <v>21</v>
      </c>
      <c r="D115" s="153" t="s">
        <v>43</v>
      </c>
      <c r="E115" s="154" t="s">
        <v>338</v>
      </c>
      <c r="F115" s="246" t="s">
        <v>7</v>
      </c>
      <c r="G115" s="182">
        <f>SUM(G116+G118+G120)</f>
        <v>7875900</v>
      </c>
      <c r="H115" s="182">
        <f>SUM(H116+H118+H120)</f>
        <v>7875900</v>
      </c>
      <c r="I115" s="182">
        <f>SUM(I116+I118+I120)</f>
        <v>1428310.3099999998</v>
      </c>
      <c r="J115" s="339">
        <f t="shared" si="8"/>
        <v>18.13520118335682</v>
      </c>
    </row>
    <row r="116" spans="1:10" ht="33" x14ac:dyDescent="0.25">
      <c r="A116" s="250" t="s">
        <v>28</v>
      </c>
      <c r="B116" s="8">
        <v>906</v>
      </c>
      <c r="C116" s="153" t="s">
        <v>21</v>
      </c>
      <c r="D116" s="153" t="s">
        <v>43</v>
      </c>
      <c r="E116" s="154" t="s">
        <v>338</v>
      </c>
      <c r="F116" s="153" t="s">
        <v>29</v>
      </c>
      <c r="G116" s="182">
        <f>SUM(G117)</f>
        <v>7092814</v>
      </c>
      <c r="H116" s="182">
        <f>SUM(H117)</f>
        <v>7092814</v>
      </c>
      <c r="I116" s="182">
        <f>SUM(I117)</f>
        <v>1333146.92</v>
      </c>
      <c r="J116" s="339">
        <f t="shared" si="8"/>
        <v>18.795740590406005</v>
      </c>
    </row>
    <row r="117" spans="1:10" x14ac:dyDescent="0.25">
      <c r="A117" s="139" t="s">
        <v>30</v>
      </c>
      <c r="B117" s="8">
        <v>906</v>
      </c>
      <c r="C117" s="153" t="s">
        <v>21</v>
      </c>
      <c r="D117" s="153" t="s">
        <v>43</v>
      </c>
      <c r="E117" s="154" t="s">
        <v>338</v>
      </c>
      <c r="F117" s="153" t="s">
        <v>31</v>
      </c>
      <c r="G117" s="182">
        <v>7092814</v>
      </c>
      <c r="H117" s="182">
        <v>7092814</v>
      </c>
      <c r="I117" s="182">
        <v>1333146.92</v>
      </c>
      <c r="J117" s="339">
        <f t="shared" si="8"/>
        <v>18.795740590406005</v>
      </c>
    </row>
    <row r="118" spans="1:10" x14ac:dyDescent="0.25">
      <c r="A118" s="250" t="s">
        <v>11</v>
      </c>
      <c r="B118" s="8">
        <v>906</v>
      </c>
      <c r="C118" s="153" t="s">
        <v>21</v>
      </c>
      <c r="D118" s="153" t="s">
        <v>43</v>
      </c>
      <c r="E118" s="154" t="s">
        <v>338</v>
      </c>
      <c r="F118" s="153" t="s">
        <v>12</v>
      </c>
      <c r="G118" s="182">
        <f>SUM(G119)</f>
        <v>776186</v>
      </c>
      <c r="H118" s="182">
        <f>SUM(H119)</f>
        <v>776186</v>
      </c>
      <c r="I118" s="182">
        <f>SUM(I119)</f>
        <v>95163.39</v>
      </c>
      <c r="J118" s="339">
        <f t="shared" si="8"/>
        <v>12.260384753139068</v>
      </c>
    </row>
    <row r="119" spans="1:10" ht="33.75" x14ac:dyDescent="0.25">
      <c r="A119" s="256" t="s">
        <v>135</v>
      </c>
      <c r="B119" s="8">
        <v>906</v>
      </c>
      <c r="C119" s="153" t="s">
        <v>21</v>
      </c>
      <c r="D119" s="153" t="s">
        <v>43</v>
      </c>
      <c r="E119" s="154" t="s">
        <v>338</v>
      </c>
      <c r="F119" s="153" t="s">
        <v>14</v>
      </c>
      <c r="G119" s="182">
        <v>776186</v>
      </c>
      <c r="H119" s="182">
        <v>776186</v>
      </c>
      <c r="I119" s="182">
        <v>95163.39</v>
      </c>
      <c r="J119" s="339">
        <f t="shared" si="8"/>
        <v>12.260384753139068</v>
      </c>
    </row>
    <row r="120" spans="1:10" x14ac:dyDescent="0.25">
      <c r="A120" s="250" t="s">
        <v>34</v>
      </c>
      <c r="B120" s="8">
        <v>906</v>
      </c>
      <c r="C120" s="153" t="s">
        <v>21</v>
      </c>
      <c r="D120" s="153" t="s">
        <v>43</v>
      </c>
      <c r="E120" s="154" t="s">
        <v>338</v>
      </c>
      <c r="F120" s="153" t="s">
        <v>35</v>
      </c>
      <c r="G120" s="182">
        <f>SUM(G121)</f>
        <v>6900</v>
      </c>
      <c r="H120" s="182">
        <f>SUM(H121)</f>
        <v>6900</v>
      </c>
      <c r="I120" s="182">
        <f>SUM(I121)</f>
        <v>0</v>
      </c>
      <c r="J120" s="339">
        <f t="shared" si="8"/>
        <v>0</v>
      </c>
    </row>
    <row r="121" spans="1:10" x14ac:dyDescent="0.25">
      <c r="A121" s="139" t="s">
        <v>122</v>
      </c>
      <c r="B121" s="8">
        <v>906</v>
      </c>
      <c r="C121" s="153" t="s">
        <v>21</v>
      </c>
      <c r="D121" s="153" t="s">
        <v>43</v>
      </c>
      <c r="E121" s="154" t="s">
        <v>338</v>
      </c>
      <c r="F121" s="153" t="s">
        <v>121</v>
      </c>
      <c r="G121" s="182">
        <v>6900</v>
      </c>
      <c r="H121" s="182">
        <v>6900</v>
      </c>
      <c r="I121" s="182"/>
      <c r="J121" s="339">
        <f t="shared" si="8"/>
        <v>0</v>
      </c>
    </row>
    <row r="122" spans="1:10" x14ac:dyDescent="0.25">
      <c r="A122" s="265" t="s">
        <v>69</v>
      </c>
      <c r="B122" s="259" t="s">
        <v>40</v>
      </c>
      <c r="C122" s="253" t="s">
        <v>21</v>
      </c>
      <c r="D122" s="255">
        <v>11</v>
      </c>
      <c r="E122" s="255" t="s">
        <v>106</v>
      </c>
      <c r="F122" s="254" t="s">
        <v>7</v>
      </c>
      <c r="G122" s="214">
        <f t="shared" ref="G122:I124" si="12">SUM(G123)</f>
        <v>50000</v>
      </c>
      <c r="H122" s="214">
        <f t="shared" si="12"/>
        <v>50000</v>
      </c>
      <c r="I122" s="214">
        <f t="shared" si="12"/>
        <v>0</v>
      </c>
      <c r="J122" s="339">
        <f t="shared" si="8"/>
        <v>0</v>
      </c>
    </row>
    <row r="123" spans="1:10" x14ac:dyDescent="0.25">
      <c r="A123" s="275" t="s">
        <v>163</v>
      </c>
      <c r="B123" s="263">
        <v>906</v>
      </c>
      <c r="C123" s="253" t="s">
        <v>21</v>
      </c>
      <c r="D123" s="255">
        <v>11</v>
      </c>
      <c r="E123" s="255" t="s">
        <v>339</v>
      </c>
      <c r="F123" s="254" t="s">
        <v>7</v>
      </c>
      <c r="G123" s="214">
        <f t="shared" si="12"/>
        <v>50000</v>
      </c>
      <c r="H123" s="214">
        <f t="shared" si="12"/>
        <v>50000</v>
      </c>
      <c r="I123" s="214">
        <f t="shared" si="12"/>
        <v>0</v>
      </c>
      <c r="J123" s="339">
        <f t="shared" si="8"/>
        <v>0</v>
      </c>
    </row>
    <row r="124" spans="1:10" x14ac:dyDescent="0.25">
      <c r="A124" s="139" t="s">
        <v>34</v>
      </c>
      <c r="B124" s="8">
        <v>906</v>
      </c>
      <c r="C124" s="153" t="s">
        <v>21</v>
      </c>
      <c r="D124" s="154">
        <v>11</v>
      </c>
      <c r="E124" s="247" t="s">
        <v>339</v>
      </c>
      <c r="F124" s="153" t="s">
        <v>35</v>
      </c>
      <c r="G124" s="182">
        <f t="shared" si="12"/>
        <v>50000</v>
      </c>
      <c r="H124" s="182">
        <f t="shared" si="12"/>
        <v>50000</v>
      </c>
      <c r="I124" s="182">
        <f t="shared" si="12"/>
        <v>0</v>
      </c>
      <c r="J124" s="339">
        <f t="shared" si="8"/>
        <v>0</v>
      </c>
    </row>
    <row r="125" spans="1:10" x14ac:dyDescent="0.25">
      <c r="A125" s="139" t="s">
        <v>139</v>
      </c>
      <c r="B125" s="8">
        <v>906</v>
      </c>
      <c r="C125" s="153" t="s">
        <v>21</v>
      </c>
      <c r="D125" s="154">
        <v>11</v>
      </c>
      <c r="E125" s="247" t="s">
        <v>339</v>
      </c>
      <c r="F125" s="153" t="s">
        <v>70</v>
      </c>
      <c r="G125" s="182">
        <v>50000</v>
      </c>
      <c r="H125" s="182">
        <v>50000</v>
      </c>
      <c r="I125" s="182"/>
      <c r="J125" s="339">
        <f t="shared" si="8"/>
        <v>0</v>
      </c>
    </row>
    <row r="126" spans="1:10" ht="14.45" hidden="1" x14ac:dyDescent="0.3">
      <c r="A126" s="287" t="s">
        <v>44</v>
      </c>
      <c r="B126" s="259" t="s">
        <v>40</v>
      </c>
      <c r="C126" s="253" t="s">
        <v>21</v>
      </c>
      <c r="D126" s="255">
        <v>13</v>
      </c>
      <c r="E126" s="255" t="s">
        <v>106</v>
      </c>
      <c r="F126" s="254" t="s">
        <v>7</v>
      </c>
      <c r="G126" s="214">
        <f t="shared" ref="G126:I128" si="13">SUM(G127)</f>
        <v>0</v>
      </c>
      <c r="H126" s="214">
        <f t="shared" si="13"/>
        <v>0</v>
      </c>
      <c r="I126" s="214">
        <f t="shared" si="13"/>
        <v>0</v>
      </c>
      <c r="J126" s="339" t="e">
        <f t="shared" si="8"/>
        <v>#DIV/0!</v>
      </c>
    </row>
    <row r="127" spans="1:10" ht="14.45" hidden="1" x14ac:dyDescent="0.3">
      <c r="A127" s="115" t="s">
        <v>298</v>
      </c>
      <c r="B127" s="8">
        <v>906</v>
      </c>
      <c r="C127" s="153" t="s">
        <v>21</v>
      </c>
      <c r="D127" s="154">
        <v>13</v>
      </c>
      <c r="E127" s="154">
        <v>7000080080</v>
      </c>
      <c r="F127" s="246" t="s">
        <v>7</v>
      </c>
      <c r="G127" s="234">
        <f t="shared" si="13"/>
        <v>0</v>
      </c>
      <c r="H127" s="234">
        <f t="shared" si="13"/>
        <v>0</v>
      </c>
      <c r="I127" s="234">
        <f t="shared" si="13"/>
        <v>0</v>
      </c>
      <c r="J127" s="339" t="e">
        <f t="shared" si="8"/>
        <v>#DIV/0!</v>
      </c>
    </row>
    <row r="128" spans="1:10" ht="14.45" hidden="1" x14ac:dyDescent="0.3">
      <c r="A128" s="250" t="s">
        <v>34</v>
      </c>
      <c r="B128" s="8">
        <v>906</v>
      </c>
      <c r="C128" s="153" t="s">
        <v>21</v>
      </c>
      <c r="D128" s="154">
        <v>13</v>
      </c>
      <c r="E128" s="154">
        <v>7000080080</v>
      </c>
      <c r="F128" s="153" t="s">
        <v>35</v>
      </c>
      <c r="G128" s="234">
        <f t="shared" si="13"/>
        <v>0</v>
      </c>
      <c r="H128" s="234">
        <f t="shared" si="13"/>
        <v>0</v>
      </c>
      <c r="I128" s="234">
        <f t="shared" si="13"/>
        <v>0</v>
      </c>
      <c r="J128" s="339" t="e">
        <f t="shared" si="8"/>
        <v>#DIV/0!</v>
      </c>
    </row>
    <row r="129" spans="1:10" ht="14.45" hidden="1" x14ac:dyDescent="0.3">
      <c r="A129" s="139" t="s">
        <v>139</v>
      </c>
      <c r="B129" s="8">
        <v>906</v>
      </c>
      <c r="C129" s="153" t="s">
        <v>21</v>
      </c>
      <c r="D129" s="154">
        <v>13</v>
      </c>
      <c r="E129" s="154">
        <v>7000080080</v>
      </c>
      <c r="F129" s="153" t="s">
        <v>70</v>
      </c>
      <c r="G129" s="234"/>
      <c r="H129" s="234"/>
      <c r="I129" s="234"/>
      <c r="J129" s="339" t="e">
        <f t="shared" si="8"/>
        <v>#DIV/0!</v>
      </c>
    </row>
    <row r="130" spans="1:10" ht="47.25" x14ac:dyDescent="0.25">
      <c r="A130" s="276" t="s">
        <v>153</v>
      </c>
      <c r="B130" s="259" t="s">
        <v>40</v>
      </c>
      <c r="C130" s="259" t="s">
        <v>10</v>
      </c>
      <c r="D130" s="260" t="s">
        <v>6</v>
      </c>
      <c r="E130" s="260" t="s">
        <v>106</v>
      </c>
      <c r="F130" s="260" t="s">
        <v>7</v>
      </c>
      <c r="G130" s="214">
        <f>SUM(G131+G135)</f>
        <v>9493000</v>
      </c>
      <c r="H130" s="214">
        <f>SUM(H131+H135)</f>
        <v>9493000</v>
      </c>
      <c r="I130" s="214">
        <f>SUM(I131+I135)</f>
        <v>2248248</v>
      </c>
      <c r="J130" s="339">
        <f t="shared" si="8"/>
        <v>23.683219214157798</v>
      </c>
    </row>
    <row r="131" spans="1:10" ht="45" x14ac:dyDescent="0.25">
      <c r="A131" s="277" t="s">
        <v>60</v>
      </c>
      <c r="B131" s="263">
        <v>906</v>
      </c>
      <c r="C131" s="278">
        <v>14</v>
      </c>
      <c r="D131" s="255" t="s">
        <v>21</v>
      </c>
      <c r="E131" s="255" t="s">
        <v>106</v>
      </c>
      <c r="F131" s="254" t="s">
        <v>7</v>
      </c>
      <c r="G131" s="214">
        <f t="shared" ref="G131:I133" si="14">SUM(G132)</f>
        <v>1813000</v>
      </c>
      <c r="H131" s="214">
        <f t="shared" si="14"/>
        <v>1813000</v>
      </c>
      <c r="I131" s="214">
        <f t="shared" si="14"/>
        <v>453249</v>
      </c>
      <c r="J131" s="339">
        <f t="shared" si="8"/>
        <v>24.999944842801984</v>
      </c>
    </row>
    <row r="132" spans="1:10" x14ac:dyDescent="0.25">
      <c r="A132" s="209" t="s">
        <v>251</v>
      </c>
      <c r="B132" s="8">
        <v>906</v>
      </c>
      <c r="C132" s="279">
        <v>14</v>
      </c>
      <c r="D132" s="154" t="s">
        <v>21</v>
      </c>
      <c r="E132" s="154" t="s">
        <v>340</v>
      </c>
      <c r="F132" s="246" t="s">
        <v>7</v>
      </c>
      <c r="G132" s="234">
        <f t="shared" si="14"/>
        <v>1813000</v>
      </c>
      <c r="H132" s="234">
        <f t="shared" si="14"/>
        <v>1813000</v>
      </c>
      <c r="I132" s="234">
        <f t="shared" si="14"/>
        <v>453249</v>
      </c>
      <c r="J132" s="339">
        <f t="shared" si="8"/>
        <v>24.999944842801984</v>
      </c>
    </row>
    <row r="133" spans="1:10" x14ac:dyDescent="0.25">
      <c r="A133" s="139" t="s">
        <v>46</v>
      </c>
      <c r="B133" s="8">
        <v>906</v>
      </c>
      <c r="C133" s="279">
        <v>14</v>
      </c>
      <c r="D133" s="154" t="s">
        <v>21</v>
      </c>
      <c r="E133" s="154" t="s">
        <v>340</v>
      </c>
      <c r="F133" s="153" t="s">
        <v>47</v>
      </c>
      <c r="G133" s="234">
        <f t="shared" si="14"/>
        <v>1813000</v>
      </c>
      <c r="H133" s="234">
        <f t="shared" si="14"/>
        <v>1813000</v>
      </c>
      <c r="I133" s="234">
        <f t="shared" si="14"/>
        <v>453249</v>
      </c>
      <c r="J133" s="339">
        <f t="shared" si="8"/>
        <v>24.999944842801984</v>
      </c>
    </row>
    <row r="134" spans="1:10" x14ac:dyDescent="0.25">
      <c r="A134" s="139" t="s">
        <v>137</v>
      </c>
      <c r="B134" s="8">
        <v>906</v>
      </c>
      <c r="C134" s="279">
        <v>14</v>
      </c>
      <c r="D134" s="154" t="s">
        <v>21</v>
      </c>
      <c r="E134" s="154" t="s">
        <v>340</v>
      </c>
      <c r="F134" s="153" t="s">
        <v>136</v>
      </c>
      <c r="G134" s="234">
        <v>1813000</v>
      </c>
      <c r="H134" s="234">
        <v>1813000</v>
      </c>
      <c r="I134" s="234">
        <v>453249</v>
      </c>
      <c r="J134" s="339">
        <f t="shared" si="8"/>
        <v>24.999944842801984</v>
      </c>
    </row>
    <row r="135" spans="1:10" x14ac:dyDescent="0.25">
      <c r="A135" s="277" t="s">
        <v>61</v>
      </c>
      <c r="B135" s="263">
        <v>906</v>
      </c>
      <c r="C135" s="278">
        <v>14</v>
      </c>
      <c r="D135" s="255" t="s">
        <v>23</v>
      </c>
      <c r="E135" s="255" t="s">
        <v>106</v>
      </c>
      <c r="F135" s="254" t="s">
        <v>7</v>
      </c>
      <c r="G135" s="235">
        <f t="shared" ref="G135:I137" si="15">SUM(G136)</f>
        <v>7680000</v>
      </c>
      <c r="H135" s="235">
        <f t="shared" si="15"/>
        <v>7680000</v>
      </c>
      <c r="I135" s="235">
        <f t="shared" si="15"/>
        <v>1794999</v>
      </c>
      <c r="J135" s="339">
        <f t="shared" si="8"/>
        <v>23.3723828125</v>
      </c>
    </row>
    <row r="136" spans="1:10" ht="26.25" x14ac:dyDescent="0.25">
      <c r="A136" s="209" t="s">
        <v>62</v>
      </c>
      <c r="B136" s="8">
        <v>906</v>
      </c>
      <c r="C136" s="279">
        <v>14</v>
      </c>
      <c r="D136" s="154" t="s">
        <v>23</v>
      </c>
      <c r="E136" s="154" t="s">
        <v>341</v>
      </c>
      <c r="F136" s="153" t="s">
        <v>7</v>
      </c>
      <c r="G136" s="234">
        <f t="shared" si="15"/>
        <v>7680000</v>
      </c>
      <c r="H136" s="234">
        <f t="shared" si="15"/>
        <v>7680000</v>
      </c>
      <c r="I136" s="234">
        <f t="shared" si="15"/>
        <v>1794999</v>
      </c>
      <c r="J136" s="339">
        <f t="shared" si="8"/>
        <v>23.3723828125</v>
      </c>
    </row>
    <row r="137" spans="1:10" x14ac:dyDescent="0.25">
      <c r="A137" s="139" t="s">
        <v>46</v>
      </c>
      <c r="B137" s="8">
        <v>906</v>
      </c>
      <c r="C137" s="279">
        <v>14</v>
      </c>
      <c r="D137" s="154" t="s">
        <v>23</v>
      </c>
      <c r="E137" s="154" t="s">
        <v>341</v>
      </c>
      <c r="F137" s="153" t="s">
        <v>47</v>
      </c>
      <c r="G137" s="234">
        <f t="shared" si="15"/>
        <v>7680000</v>
      </c>
      <c r="H137" s="234">
        <f t="shared" si="15"/>
        <v>7680000</v>
      </c>
      <c r="I137" s="234">
        <f t="shared" si="15"/>
        <v>1794999</v>
      </c>
      <c r="J137" s="339">
        <f t="shared" si="8"/>
        <v>23.3723828125</v>
      </c>
    </row>
    <row r="138" spans="1:10" x14ac:dyDescent="0.25">
      <c r="A138" s="139" t="s">
        <v>138</v>
      </c>
      <c r="B138" s="8">
        <v>906</v>
      </c>
      <c r="C138" s="279">
        <v>14</v>
      </c>
      <c r="D138" s="154" t="s">
        <v>23</v>
      </c>
      <c r="E138" s="154" t="s">
        <v>341</v>
      </c>
      <c r="F138" s="153" t="s">
        <v>136</v>
      </c>
      <c r="G138" s="234">
        <v>7680000</v>
      </c>
      <c r="H138" s="234">
        <v>7680000</v>
      </c>
      <c r="I138" s="234">
        <v>1794999</v>
      </c>
      <c r="J138" s="339">
        <f t="shared" si="8"/>
        <v>23.3723828125</v>
      </c>
    </row>
    <row r="139" spans="1:10" ht="54" x14ac:dyDescent="0.25">
      <c r="A139" s="319" t="s">
        <v>284</v>
      </c>
      <c r="B139" s="280">
        <v>926</v>
      </c>
      <c r="C139" s="281" t="s">
        <v>6</v>
      </c>
      <c r="D139" s="282" t="s">
        <v>6</v>
      </c>
      <c r="E139" s="282" t="s">
        <v>106</v>
      </c>
      <c r="F139" s="282" t="s">
        <v>7</v>
      </c>
      <c r="G139" s="214">
        <f>SUM(G140+G157+G209)</f>
        <v>109299452</v>
      </c>
      <c r="H139" s="214">
        <f>SUM(H140+H157+H209)</f>
        <v>109299452</v>
      </c>
      <c r="I139" s="214">
        <f>SUM(I140+I157+I209)</f>
        <v>28172846.52</v>
      </c>
      <c r="J139" s="339">
        <f t="shared" si="8"/>
        <v>25.775835106657258</v>
      </c>
    </row>
    <row r="140" spans="1:10" ht="18" x14ac:dyDescent="0.25">
      <c r="A140" s="283" t="s">
        <v>17</v>
      </c>
      <c r="B140" s="281" t="s">
        <v>63</v>
      </c>
      <c r="C140" s="281" t="s">
        <v>19</v>
      </c>
      <c r="D140" s="282" t="s">
        <v>6</v>
      </c>
      <c r="E140" s="282" t="s">
        <v>106</v>
      </c>
      <c r="F140" s="281" t="s">
        <v>7</v>
      </c>
      <c r="G140" s="214">
        <f>SUM(G141+G149)</f>
        <v>13987500</v>
      </c>
      <c r="H140" s="214">
        <f>SUM(H141+H149)</f>
        <v>13987500</v>
      </c>
      <c r="I140" s="214">
        <f>SUM(I141+I149)</f>
        <v>3631284</v>
      </c>
      <c r="J140" s="339">
        <f t="shared" si="8"/>
        <v>25.960922252010725</v>
      </c>
    </row>
    <row r="141" spans="1:10" x14ac:dyDescent="0.25">
      <c r="A141" s="265" t="s">
        <v>148</v>
      </c>
      <c r="B141" s="263">
        <v>926</v>
      </c>
      <c r="C141" s="253" t="s">
        <v>19</v>
      </c>
      <c r="D141" s="254" t="s">
        <v>9</v>
      </c>
      <c r="E141" s="255" t="s">
        <v>106</v>
      </c>
      <c r="F141" s="254" t="s">
        <v>7</v>
      </c>
      <c r="G141" s="214">
        <f>SUM(G142+G145)</f>
        <v>13910000</v>
      </c>
      <c r="H141" s="214">
        <f>SUM(H142+H145)</f>
        <v>13910000</v>
      </c>
      <c r="I141" s="214">
        <f>SUM(I142+I145)</f>
        <v>3629524</v>
      </c>
      <c r="J141" s="339">
        <f t="shared" si="8"/>
        <v>26.092911574406902</v>
      </c>
    </row>
    <row r="142" spans="1:10" x14ac:dyDescent="0.25">
      <c r="A142" s="236" t="s">
        <v>164</v>
      </c>
      <c r="B142" s="8">
        <v>926</v>
      </c>
      <c r="C142" s="153" t="s">
        <v>19</v>
      </c>
      <c r="D142" s="246" t="s">
        <v>9</v>
      </c>
      <c r="E142" s="154" t="s">
        <v>342</v>
      </c>
      <c r="F142" s="153" t="s">
        <v>7</v>
      </c>
      <c r="G142" s="182">
        <f t="shared" ref="G142:I143" si="16">SUM(G143)</f>
        <v>13886000</v>
      </c>
      <c r="H142" s="182">
        <f t="shared" si="16"/>
        <v>13886000</v>
      </c>
      <c r="I142" s="182">
        <f t="shared" si="16"/>
        <v>3623524</v>
      </c>
      <c r="J142" s="339">
        <f t="shared" si="8"/>
        <v>26.094800518507849</v>
      </c>
    </row>
    <row r="143" spans="1:10" ht="23.25" x14ac:dyDescent="0.25">
      <c r="A143" s="139" t="s">
        <v>292</v>
      </c>
      <c r="B143" s="8">
        <v>926</v>
      </c>
      <c r="C143" s="153" t="s">
        <v>19</v>
      </c>
      <c r="D143" s="246" t="s">
        <v>9</v>
      </c>
      <c r="E143" s="154" t="s">
        <v>342</v>
      </c>
      <c r="F143" s="153" t="s">
        <v>16</v>
      </c>
      <c r="G143" s="182">
        <f t="shared" si="16"/>
        <v>13886000</v>
      </c>
      <c r="H143" s="182">
        <f t="shared" si="16"/>
        <v>13886000</v>
      </c>
      <c r="I143" s="182">
        <f t="shared" si="16"/>
        <v>3623524</v>
      </c>
      <c r="J143" s="339">
        <f t="shared" si="8"/>
        <v>26.094800518507849</v>
      </c>
    </row>
    <row r="144" spans="1:10" x14ac:dyDescent="0.25">
      <c r="A144" s="245" t="s">
        <v>131</v>
      </c>
      <c r="B144" s="8">
        <v>926</v>
      </c>
      <c r="C144" s="153" t="s">
        <v>19</v>
      </c>
      <c r="D144" s="246" t="s">
        <v>9</v>
      </c>
      <c r="E144" s="154" t="s">
        <v>342</v>
      </c>
      <c r="F144" s="153" t="s">
        <v>130</v>
      </c>
      <c r="G144" s="182">
        <v>13886000</v>
      </c>
      <c r="H144" s="182">
        <v>13886000</v>
      </c>
      <c r="I144" s="182">
        <v>3623524</v>
      </c>
      <c r="J144" s="339">
        <f t="shared" ref="J144:J207" si="17">SUM(I144/H144*100)</f>
        <v>26.094800518507849</v>
      </c>
    </row>
    <row r="145" spans="1:10" ht="26.25" x14ac:dyDescent="0.25">
      <c r="A145" s="236" t="s">
        <v>225</v>
      </c>
      <c r="B145" s="8">
        <v>926</v>
      </c>
      <c r="C145" s="153" t="s">
        <v>19</v>
      </c>
      <c r="D145" s="246" t="s">
        <v>9</v>
      </c>
      <c r="E145" s="154" t="s">
        <v>343</v>
      </c>
      <c r="F145" s="153" t="s">
        <v>7</v>
      </c>
      <c r="G145" s="182">
        <f>SUM(G147)</f>
        <v>24000</v>
      </c>
      <c r="H145" s="182">
        <f>SUM(H147)</f>
        <v>24000</v>
      </c>
      <c r="I145" s="182">
        <f>SUM(I147)</f>
        <v>6000</v>
      </c>
      <c r="J145" s="339">
        <f t="shared" si="17"/>
        <v>25</v>
      </c>
    </row>
    <row r="146" spans="1:10" ht="90" x14ac:dyDescent="0.25">
      <c r="A146" s="236" t="s">
        <v>242</v>
      </c>
      <c r="B146" s="8">
        <v>926</v>
      </c>
      <c r="C146" s="153" t="s">
        <v>19</v>
      </c>
      <c r="D146" s="246" t="s">
        <v>9</v>
      </c>
      <c r="E146" s="154" t="s">
        <v>344</v>
      </c>
      <c r="F146" s="153" t="s">
        <v>7</v>
      </c>
      <c r="G146" s="182">
        <f t="shared" ref="G146:I147" si="18">SUM(G147)</f>
        <v>24000</v>
      </c>
      <c r="H146" s="182">
        <f t="shared" si="18"/>
        <v>24000</v>
      </c>
      <c r="I146" s="182">
        <f t="shared" si="18"/>
        <v>6000</v>
      </c>
      <c r="J146" s="339">
        <f t="shared" si="17"/>
        <v>25</v>
      </c>
    </row>
    <row r="147" spans="1:10" ht="23.25" x14ac:dyDescent="0.25">
      <c r="A147" s="139" t="s">
        <v>292</v>
      </c>
      <c r="B147" s="8">
        <v>926</v>
      </c>
      <c r="C147" s="153" t="s">
        <v>19</v>
      </c>
      <c r="D147" s="246" t="s">
        <v>9</v>
      </c>
      <c r="E147" s="154" t="s">
        <v>344</v>
      </c>
      <c r="F147" s="153" t="s">
        <v>16</v>
      </c>
      <c r="G147" s="182">
        <f t="shared" si="18"/>
        <v>24000</v>
      </c>
      <c r="H147" s="182">
        <f t="shared" si="18"/>
        <v>24000</v>
      </c>
      <c r="I147" s="182">
        <f t="shared" si="18"/>
        <v>6000</v>
      </c>
      <c r="J147" s="339">
        <f t="shared" si="17"/>
        <v>25</v>
      </c>
    </row>
    <row r="148" spans="1:10" x14ac:dyDescent="0.25">
      <c r="A148" s="245" t="s">
        <v>131</v>
      </c>
      <c r="B148" s="8">
        <v>926</v>
      </c>
      <c r="C148" s="153" t="s">
        <v>19</v>
      </c>
      <c r="D148" s="246" t="s">
        <v>9</v>
      </c>
      <c r="E148" s="154" t="s">
        <v>344</v>
      </c>
      <c r="F148" s="153" t="s">
        <v>130</v>
      </c>
      <c r="G148" s="182">
        <v>24000</v>
      </c>
      <c r="H148" s="182">
        <v>24000</v>
      </c>
      <c r="I148" s="182">
        <v>6000</v>
      </c>
      <c r="J148" s="339">
        <f t="shared" si="17"/>
        <v>25</v>
      </c>
    </row>
    <row r="149" spans="1:10" x14ac:dyDescent="0.25">
      <c r="A149" s="265" t="s">
        <v>150</v>
      </c>
      <c r="B149" s="263">
        <v>926</v>
      </c>
      <c r="C149" s="253" t="s">
        <v>19</v>
      </c>
      <c r="D149" s="254" t="s">
        <v>19</v>
      </c>
      <c r="E149" s="255" t="s">
        <v>106</v>
      </c>
      <c r="F149" s="254" t="s">
        <v>7</v>
      </c>
      <c r="G149" s="192">
        <f>SUM(G150)</f>
        <v>77500</v>
      </c>
      <c r="H149" s="192">
        <f>SUM(H150)</f>
        <v>77500</v>
      </c>
      <c r="I149" s="192">
        <f>SUM(I150)</f>
        <v>1760</v>
      </c>
      <c r="J149" s="339">
        <f t="shared" si="17"/>
        <v>2.2709677419354839</v>
      </c>
    </row>
    <row r="150" spans="1:10" x14ac:dyDescent="0.25">
      <c r="A150" s="115" t="s">
        <v>179</v>
      </c>
      <c r="B150" s="8">
        <v>926</v>
      </c>
      <c r="C150" s="107" t="s">
        <v>19</v>
      </c>
      <c r="D150" s="108" t="s">
        <v>19</v>
      </c>
      <c r="E150" s="108" t="s">
        <v>345</v>
      </c>
      <c r="F150" s="109" t="s">
        <v>7</v>
      </c>
      <c r="G150" s="147">
        <f>SUM(G153+G151+G155)</f>
        <v>77500</v>
      </c>
      <c r="H150" s="147">
        <f>SUM(H153+H151+H155)</f>
        <v>77500</v>
      </c>
      <c r="I150" s="147">
        <f>SUM(I153+I151+I155)</f>
        <v>1760</v>
      </c>
      <c r="J150" s="339">
        <f t="shared" si="17"/>
        <v>2.2709677419354839</v>
      </c>
    </row>
    <row r="151" spans="1:10" ht="31.9" hidden="1" x14ac:dyDescent="0.3">
      <c r="A151" s="105" t="s">
        <v>28</v>
      </c>
      <c r="B151" s="8">
        <v>926</v>
      </c>
      <c r="C151" s="101" t="s">
        <v>19</v>
      </c>
      <c r="D151" s="103" t="s">
        <v>19</v>
      </c>
      <c r="E151" s="108" t="s">
        <v>345</v>
      </c>
      <c r="F151" s="103" t="s">
        <v>29</v>
      </c>
      <c r="G151" s="202">
        <f>SUM(G152)</f>
        <v>0</v>
      </c>
      <c r="H151" s="202">
        <f>SUM(H152)</f>
        <v>0</v>
      </c>
      <c r="I151" s="202">
        <f>SUM(I152)</f>
        <v>0</v>
      </c>
      <c r="J151" s="339" t="e">
        <f t="shared" si="17"/>
        <v>#DIV/0!</v>
      </c>
    </row>
    <row r="152" spans="1:10" ht="14.45" hidden="1" x14ac:dyDescent="0.3">
      <c r="A152" s="139" t="s">
        <v>32</v>
      </c>
      <c r="B152" s="8">
        <v>926</v>
      </c>
      <c r="C152" s="101" t="s">
        <v>19</v>
      </c>
      <c r="D152" s="103" t="s">
        <v>19</v>
      </c>
      <c r="E152" s="108" t="s">
        <v>345</v>
      </c>
      <c r="F152" s="103" t="s">
        <v>33</v>
      </c>
      <c r="G152" s="147">
        <v>0</v>
      </c>
      <c r="H152" s="147">
        <v>0</v>
      </c>
      <c r="I152" s="147">
        <v>0</v>
      </c>
      <c r="J152" s="339" t="e">
        <f t="shared" si="17"/>
        <v>#DIV/0!</v>
      </c>
    </row>
    <row r="153" spans="1:10" x14ac:dyDescent="0.25">
      <c r="A153" s="105" t="s">
        <v>11</v>
      </c>
      <c r="B153" s="8">
        <v>926</v>
      </c>
      <c r="C153" s="101" t="s">
        <v>19</v>
      </c>
      <c r="D153" s="103" t="s">
        <v>19</v>
      </c>
      <c r="E153" s="108" t="s">
        <v>345</v>
      </c>
      <c r="F153" s="103" t="s">
        <v>12</v>
      </c>
      <c r="G153" s="202">
        <f>SUM(G154)</f>
        <v>52500</v>
      </c>
      <c r="H153" s="202">
        <f>SUM(H154)</f>
        <v>52500</v>
      </c>
      <c r="I153" s="202">
        <f>SUM(I154)</f>
        <v>1760</v>
      </c>
      <c r="J153" s="339">
        <f t="shared" si="17"/>
        <v>3.3523809523809525</v>
      </c>
    </row>
    <row r="154" spans="1:10" ht="23.25" x14ac:dyDescent="0.25">
      <c r="A154" s="105" t="s">
        <v>140</v>
      </c>
      <c r="B154" s="8">
        <v>926</v>
      </c>
      <c r="C154" s="101" t="s">
        <v>19</v>
      </c>
      <c r="D154" s="103" t="s">
        <v>19</v>
      </c>
      <c r="E154" s="108" t="s">
        <v>345</v>
      </c>
      <c r="F154" s="103" t="s">
        <v>14</v>
      </c>
      <c r="G154" s="147">
        <v>52500</v>
      </c>
      <c r="H154" s="147">
        <v>52500</v>
      </c>
      <c r="I154" s="147">
        <v>1760</v>
      </c>
      <c r="J154" s="339">
        <f t="shared" si="17"/>
        <v>3.3523809523809525</v>
      </c>
    </row>
    <row r="155" spans="1:10" x14ac:dyDescent="0.25">
      <c r="A155" s="106" t="s">
        <v>85</v>
      </c>
      <c r="B155" s="8">
        <v>926</v>
      </c>
      <c r="C155" s="101" t="s">
        <v>19</v>
      </c>
      <c r="D155" s="103" t="s">
        <v>19</v>
      </c>
      <c r="E155" s="108" t="s">
        <v>345</v>
      </c>
      <c r="F155" s="103" t="s">
        <v>76</v>
      </c>
      <c r="G155" s="202">
        <f>SUM(G156)</f>
        <v>25000</v>
      </c>
      <c r="H155" s="202">
        <f>SUM(H156)</f>
        <v>25000</v>
      </c>
      <c r="I155" s="202">
        <f>SUM(I156)</f>
        <v>0</v>
      </c>
      <c r="J155" s="339">
        <f t="shared" si="17"/>
        <v>0</v>
      </c>
    </row>
    <row r="156" spans="1:10" x14ac:dyDescent="0.25">
      <c r="A156" s="105" t="s">
        <v>240</v>
      </c>
      <c r="B156" s="8">
        <v>926</v>
      </c>
      <c r="C156" s="101" t="s">
        <v>19</v>
      </c>
      <c r="D156" s="103" t="s">
        <v>19</v>
      </c>
      <c r="E156" s="108" t="s">
        <v>345</v>
      </c>
      <c r="F156" s="103" t="s">
        <v>239</v>
      </c>
      <c r="G156" s="147">
        <v>25000</v>
      </c>
      <c r="H156" s="147">
        <v>25000</v>
      </c>
      <c r="I156" s="147"/>
      <c r="J156" s="339">
        <f t="shared" si="17"/>
        <v>0</v>
      </c>
    </row>
    <row r="157" spans="1:10" ht="15.75" x14ac:dyDescent="0.25">
      <c r="A157" s="27" t="s">
        <v>269</v>
      </c>
      <c r="B157" s="281" t="s">
        <v>63</v>
      </c>
      <c r="C157" s="253" t="s">
        <v>58</v>
      </c>
      <c r="D157" s="282" t="s">
        <v>6</v>
      </c>
      <c r="E157" s="282" t="s">
        <v>106</v>
      </c>
      <c r="F157" s="281" t="s">
        <v>7</v>
      </c>
      <c r="G157" s="192">
        <f>SUM(G158+G189+G196)</f>
        <v>61838422</v>
      </c>
      <c r="H157" s="192">
        <f>SUM(H158+H189+H196)</f>
        <v>61838422</v>
      </c>
      <c r="I157" s="192">
        <f>SUM(I158+I189+I196)</f>
        <v>15984856.52</v>
      </c>
      <c r="J157" s="339">
        <f t="shared" si="17"/>
        <v>25.849392663997794</v>
      </c>
    </row>
    <row r="158" spans="1:10" x14ac:dyDescent="0.25">
      <c r="A158" s="265" t="s">
        <v>59</v>
      </c>
      <c r="B158" s="263">
        <v>926</v>
      </c>
      <c r="C158" s="253" t="s">
        <v>58</v>
      </c>
      <c r="D158" s="254" t="s">
        <v>21</v>
      </c>
      <c r="E158" s="255" t="s">
        <v>106</v>
      </c>
      <c r="F158" s="254" t="s">
        <v>7</v>
      </c>
      <c r="G158" s="214">
        <f>SUM(G159+G165+G168+G162+G171+G183+G174+G177+G180+G186)</f>
        <v>44316479</v>
      </c>
      <c r="H158" s="214">
        <f>SUM(H159+H165+H168+H162+H171+H183+H174+H177+H180+H186)</f>
        <v>44316479</v>
      </c>
      <c r="I158" s="214">
        <f t="shared" ref="I158" si="19">SUM(I159+I165+I168+I162+I171+I183+I174+I177+I180+I186)</f>
        <v>11765281</v>
      </c>
      <c r="J158" s="339">
        <f t="shared" si="17"/>
        <v>26.548320772505413</v>
      </c>
    </row>
    <row r="159" spans="1:10" x14ac:dyDescent="0.25">
      <c r="A159" s="236" t="s">
        <v>65</v>
      </c>
      <c r="B159" s="258">
        <v>926</v>
      </c>
      <c r="C159" s="259" t="s">
        <v>58</v>
      </c>
      <c r="D159" s="269" t="s">
        <v>21</v>
      </c>
      <c r="E159" s="260" t="s">
        <v>346</v>
      </c>
      <c r="F159" s="269" t="s">
        <v>7</v>
      </c>
      <c r="G159" s="214">
        <f t="shared" ref="G159:I160" si="20">SUM(G160)</f>
        <v>11550689</v>
      </c>
      <c r="H159" s="214">
        <f t="shared" si="20"/>
        <v>11550689</v>
      </c>
      <c r="I159" s="214">
        <f t="shared" si="20"/>
        <v>3950642</v>
      </c>
      <c r="J159" s="339">
        <f t="shared" si="17"/>
        <v>34.202652326627444</v>
      </c>
    </row>
    <row r="160" spans="1:10" ht="23.25" x14ac:dyDescent="0.25">
      <c r="A160" s="139" t="s">
        <v>292</v>
      </c>
      <c r="B160" s="8">
        <v>926</v>
      </c>
      <c r="C160" s="153" t="s">
        <v>58</v>
      </c>
      <c r="D160" s="246" t="s">
        <v>21</v>
      </c>
      <c r="E160" s="247" t="s">
        <v>346</v>
      </c>
      <c r="F160" s="153" t="s">
        <v>16</v>
      </c>
      <c r="G160" s="182">
        <f t="shared" si="20"/>
        <v>11550689</v>
      </c>
      <c r="H160" s="182">
        <f t="shared" si="20"/>
        <v>11550689</v>
      </c>
      <c r="I160" s="182">
        <f t="shared" si="20"/>
        <v>3950642</v>
      </c>
      <c r="J160" s="339">
        <f t="shared" si="17"/>
        <v>34.202652326627444</v>
      </c>
    </row>
    <row r="161" spans="1:10" x14ac:dyDescent="0.25">
      <c r="A161" s="245" t="s">
        <v>131</v>
      </c>
      <c r="B161" s="8">
        <v>926</v>
      </c>
      <c r="C161" s="153" t="s">
        <v>58</v>
      </c>
      <c r="D161" s="246" t="s">
        <v>21</v>
      </c>
      <c r="E161" s="247" t="s">
        <v>346</v>
      </c>
      <c r="F161" s="153" t="s">
        <v>130</v>
      </c>
      <c r="G161" s="182">
        <v>11550689</v>
      </c>
      <c r="H161" s="182">
        <v>11550689</v>
      </c>
      <c r="I161" s="182">
        <v>3950642</v>
      </c>
      <c r="J161" s="339">
        <f t="shared" si="17"/>
        <v>34.202652326627444</v>
      </c>
    </row>
    <row r="162" spans="1:10" ht="77.25" x14ac:dyDescent="0.25">
      <c r="A162" s="236" t="s">
        <v>165</v>
      </c>
      <c r="B162" s="258">
        <v>926</v>
      </c>
      <c r="C162" s="259" t="s">
        <v>58</v>
      </c>
      <c r="D162" s="269" t="s">
        <v>21</v>
      </c>
      <c r="E162" s="260" t="s">
        <v>347</v>
      </c>
      <c r="F162" s="269" t="s">
        <v>7</v>
      </c>
      <c r="G162" s="214">
        <f>SUM(G164)</f>
        <v>8477500</v>
      </c>
      <c r="H162" s="214">
        <f>SUM(H164)</f>
        <v>8477500</v>
      </c>
      <c r="I162" s="214">
        <f>SUM(I164)</f>
        <v>2102500</v>
      </c>
      <c r="J162" s="339">
        <f t="shared" si="17"/>
        <v>24.800943674432322</v>
      </c>
    </row>
    <row r="163" spans="1:10" ht="23.25" x14ac:dyDescent="0.25">
      <c r="A163" s="139" t="s">
        <v>292</v>
      </c>
      <c r="B163" s="8">
        <v>926</v>
      </c>
      <c r="C163" s="153" t="s">
        <v>58</v>
      </c>
      <c r="D163" s="246" t="s">
        <v>21</v>
      </c>
      <c r="E163" s="247" t="s">
        <v>347</v>
      </c>
      <c r="F163" s="153" t="s">
        <v>16</v>
      </c>
      <c r="G163" s="182">
        <f>SUM(G164)</f>
        <v>8477500</v>
      </c>
      <c r="H163" s="182">
        <f>SUM(H164)</f>
        <v>8477500</v>
      </c>
      <c r="I163" s="182">
        <f>SUM(I164)</f>
        <v>2102500</v>
      </c>
      <c r="J163" s="339">
        <f t="shared" si="17"/>
        <v>24.800943674432322</v>
      </c>
    </row>
    <row r="164" spans="1:10" x14ac:dyDescent="0.25">
      <c r="A164" s="245" t="s">
        <v>131</v>
      </c>
      <c r="B164" s="8">
        <v>926</v>
      </c>
      <c r="C164" s="153" t="s">
        <v>58</v>
      </c>
      <c r="D164" s="246" t="s">
        <v>21</v>
      </c>
      <c r="E164" s="247" t="s">
        <v>347</v>
      </c>
      <c r="F164" s="153" t="s">
        <v>130</v>
      </c>
      <c r="G164" s="182">
        <v>8477500</v>
      </c>
      <c r="H164" s="182">
        <v>8477500</v>
      </c>
      <c r="I164" s="182">
        <v>2102500</v>
      </c>
      <c r="J164" s="339">
        <f t="shared" si="17"/>
        <v>24.800943674432322</v>
      </c>
    </row>
    <row r="165" spans="1:10" x14ac:dyDescent="0.25">
      <c r="A165" s="236" t="s">
        <v>166</v>
      </c>
      <c r="B165" s="258">
        <v>926</v>
      </c>
      <c r="C165" s="259" t="s">
        <v>58</v>
      </c>
      <c r="D165" s="269" t="s">
        <v>21</v>
      </c>
      <c r="E165" s="260" t="s">
        <v>348</v>
      </c>
      <c r="F165" s="269" t="s">
        <v>7</v>
      </c>
      <c r="G165" s="214">
        <f t="shared" ref="G165:I166" si="21">SUM(G166)</f>
        <v>22599886</v>
      </c>
      <c r="H165" s="214">
        <f t="shared" si="21"/>
        <v>22599886</v>
      </c>
      <c r="I165" s="214">
        <f t="shared" si="21"/>
        <v>5271228</v>
      </c>
      <c r="J165" s="339">
        <f t="shared" si="17"/>
        <v>23.324135351833192</v>
      </c>
    </row>
    <row r="166" spans="1:10" ht="23.25" x14ac:dyDescent="0.25">
      <c r="A166" s="139" t="s">
        <v>292</v>
      </c>
      <c r="B166" s="8">
        <v>926</v>
      </c>
      <c r="C166" s="153" t="s">
        <v>58</v>
      </c>
      <c r="D166" s="246" t="s">
        <v>21</v>
      </c>
      <c r="E166" s="247" t="s">
        <v>348</v>
      </c>
      <c r="F166" s="153" t="s">
        <v>16</v>
      </c>
      <c r="G166" s="182">
        <f t="shared" si="21"/>
        <v>22599886</v>
      </c>
      <c r="H166" s="182">
        <f t="shared" si="21"/>
        <v>22599886</v>
      </c>
      <c r="I166" s="182">
        <f t="shared" si="21"/>
        <v>5271228</v>
      </c>
      <c r="J166" s="339">
        <f t="shared" si="17"/>
        <v>23.324135351833192</v>
      </c>
    </row>
    <row r="167" spans="1:10" x14ac:dyDescent="0.25">
      <c r="A167" s="245" t="s">
        <v>131</v>
      </c>
      <c r="B167" s="8">
        <v>926</v>
      </c>
      <c r="C167" s="153" t="s">
        <v>58</v>
      </c>
      <c r="D167" s="246" t="s">
        <v>21</v>
      </c>
      <c r="E167" s="247" t="s">
        <v>348</v>
      </c>
      <c r="F167" s="153" t="s">
        <v>130</v>
      </c>
      <c r="G167" s="182">
        <v>22599886</v>
      </c>
      <c r="H167" s="182">
        <v>22599886</v>
      </c>
      <c r="I167" s="182">
        <v>5271228</v>
      </c>
      <c r="J167" s="339">
        <f t="shared" si="17"/>
        <v>23.324135351833192</v>
      </c>
    </row>
    <row r="168" spans="1:10" ht="60.75" x14ac:dyDescent="0.25">
      <c r="A168" s="272" t="s">
        <v>245</v>
      </c>
      <c r="B168" s="258">
        <v>926</v>
      </c>
      <c r="C168" s="259" t="s">
        <v>58</v>
      </c>
      <c r="D168" s="269" t="s">
        <v>21</v>
      </c>
      <c r="E168" s="260" t="s">
        <v>349</v>
      </c>
      <c r="F168" s="269" t="s">
        <v>7</v>
      </c>
      <c r="G168" s="214">
        <f t="shared" ref="G168:I169" si="22">SUM(G169)</f>
        <v>118800</v>
      </c>
      <c r="H168" s="214">
        <f t="shared" si="22"/>
        <v>118800</v>
      </c>
      <c r="I168" s="214">
        <f t="shared" si="22"/>
        <v>29700</v>
      </c>
      <c r="J168" s="339">
        <f t="shared" si="17"/>
        <v>25</v>
      </c>
    </row>
    <row r="169" spans="1:10" ht="23.25" x14ac:dyDescent="0.25">
      <c r="A169" s="139" t="s">
        <v>292</v>
      </c>
      <c r="B169" s="8">
        <v>926</v>
      </c>
      <c r="C169" s="153" t="s">
        <v>58</v>
      </c>
      <c r="D169" s="246" t="s">
        <v>21</v>
      </c>
      <c r="E169" s="247" t="s">
        <v>349</v>
      </c>
      <c r="F169" s="153" t="s">
        <v>16</v>
      </c>
      <c r="G169" s="182">
        <f t="shared" si="22"/>
        <v>118800</v>
      </c>
      <c r="H169" s="182">
        <f t="shared" si="22"/>
        <v>118800</v>
      </c>
      <c r="I169" s="182">
        <f t="shared" si="22"/>
        <v>29700</v>
      </c>
      <c r="J169" s="339">
        <f t="shared" si="17"/>
        <v>25</v>
      </c>
    </row>
    <row r="170" spans="1:10" x14ac:dyDescent="0.25">
      <c r="A170" s="245" t="s">
        <v>131</v>
      </c>
      <c r="B170" s="8">
        <v>926</v>
      </c>
      <c r="C170" s="153" t="s">
        <v>58</v>
      </c>
      <c r="D170" s="246" t="s">
        <v>21</v>
      </c>
      <c r="E170" s="247" t="s">
        <v>349</v>
      </c>
      <c r="F170" s="153" t="s">
        <v>130</v>
      </c>
      <c r="G170" s="182">
        <v>118800</v>
      </c>
      <c r="H170" s="182">
        <v>118800</v>
      </c>
      <c r="I170" s="182">
        <v>29700</v>
      </c>
      <c r="J170" s="339">
        <f t="shared" si="17"/>
        <v>25</v>
      </c>
    </row>
    <row r="171" spans="1:10" ht="64.5" x14ac:dyDescent="0.25">
      <c r="A171" s="236" t="s">
        <v>167</v>
      </c>
      <c r="B171" s="258">
        <v>926</v>
      </c>
      <c r="C171" s="259" t="s">
        <v>58</v>
      </c>
      <c r="D171" s="269" t="s">
        <v>21</v>
      </c>
      <c r="E171" s="260" t="s">
        <v>350</v>
      </c>
      <c r="F171" s="269" t="s">
        <v>7</v>
      </c>
      <c r="G171" s="214">
        <f t="shared" ref="G171:I184" si="23">SUM(G172)</f>
        <v>1215012</v>
      </c>
      <c r="H171" s="214">
        <f t="shared" si="23"/>
        <v>1215012</v>
      </c>
      <c r="I171" s="214">
        <f t="shared" si="23"/>
        <v>303753</v>
      </c>
      <c r="J171" s="339">
        <f t="shared" si="17"/>
        <v>25</v>
      </c>
    </row>
    <row r="172" spans="1:10" ht="23.25" x14ac:dyDescent="0.25">
      <c r="A172" s="139" t="s">
        <v>292</v>
      </c>
      <c r="B172" s="8">
        <v>926</v>
      </c>
      <c r="C172" s="153" t="s">
        <v>58</v>
      </c>
      <c r="D172" s="246" t="s">
        <v>21</v>
      </c>
      <c r="E172" s="247" t="s">
        <v>350</v>
      </c>
      <c r="F172" s="153" t="s">
        <v>16</v>
      </c>
      <c r="G172" s="182">
        <f t="shared" si="23"/>
        <v>1215012</v>
      </c>
      <c r="H172" s="182">
        <f t="shared" si="23"/>
        <v>1215012</v>
      </c>
      <c r="I172" s="182">
        <f t="shared" si="23"/>
        <v>303753</v>
      </c>
      <c r="J172" s="339">
        <f t="shared" si="17"/>
        <v>25</v>
      </c>
    </row>
    <row r="173" spans="1:10" x14ac:dyDescent="0.25">
      <c r="A173" s="245" t="s">
        <v>131</v>
      </c>
      <c r="B173" s="8">
        <v>926</v>
      </c>
      <c r="C173" s="153" t="s">
        <v>58</v>
      </c>
      <c r="D173" s="246" t="s">
        <v>21</v>
      </c>
      <c r="E173" s="247" t="s">
        <v>350</v>
      </c>
      <c r="F173" s="153" t="s">
        <v>130</v>
      </c>
      <c r="G173" s="182">
        <v>1215012</v>
      </c>
      <c r="H173" s="182">
        <v>1215012</v>
      </c>
      <c r="I173" s="182">
        <v>303753</v>
      </c>
      <c r="J173" s="339">
        <f t="shared" si="17"/>
        <v>25</v>
      </c>
    </row>
    <row r="174" spans="1:10" ht="39" x14ac:dyDescent="0.25">
      <c r="A174" s="236" t="s">
        <v>294</v>
      </c>
      <c r="B174" s="258">
        <v>926</v>
      </c>
      <c r="C174" s="259" t="s">
        <v>58</v>
      </c>
      <c r="D174" s="269" t="s">
        <v>21</v>
      </c>
      <c r="E174" s="260" t="s">
        <v>419</v>
      </c>
      <c r="F174" s="269" t="s">
        <v>7</v>
      </c>
      <c r="G174" s="214">
        <f t="shared" si="23"/>
        <v>247134</v>
      </c>
      <c r="H174" s="214">
        <f t="shared" si="23"/>
        <v>247134</v>
      </c>
      <c r="I174" s="214">
        <f t="shared" si="23"/>
        <v>0</v>
      </c>
      <c r="J174" s="339">
        <f t="shared" si="17"/>
        <v>0</v>
      </c>
    </row>
    <row r="175" spans="1:10" ht="23.25" x14ac:dyDescent="0.25">
      <c r="A175" s="139" t="s">
        <v>292</v>
      </c>
      <c r="B175" s="8">
        <v>926</v>
      </c>
      <c r="C175" s="153" t="s">
        <v>58</v>
      </c>
      <c r="D175" s="246" t="s">
        <v>21</v>
      </c>
      <c r="E175" s="247" t="s">
        <v>419</v>
      </c>
      <c r="F175" s="153" t="s">
        <v>16</v>
      </c>
      <c r="G175" s="182">
        <f t="shared" si="23"/>
        <v>247134</v>
      </c>
      <c r="H175" s="182">
        <f t="shared" si="23"/>
        <v>247134</v>
      </c>
      <c r="I175" s="182">
        <f t="shared" si="23"/>
        <v>0</v>
      </c>
      <c r="J175" s="339">
        <f t="shared" si="17"/>
        <v>0</v>
      </c>
    </row>
    <row r="176" spans="1:10" x14ac:dyDescent="0.25">
      <c r="A176" s="245" t="s">
        <v>131</v>
      </c>
      <c r="B176" s="8">
        <v>926</v>
      </c>
      <c r="C176" s="153" t="s">
        <v>58</v>
      </c>
      <c r="D176" s="246" t="s">
        <v>21</v>
      </c>
      <c r="E176" s="247" t="s">
        <v>419</v>
      </c>
      <c r="F176" s="153" t="s">
        <v>130</v>
      </c>
      <c r="G176" s="182">
        <v>247134</v>
      </c>
      <c r="H176" s="182">
        <v>247134</v>
      </c>
      <c r="I176" s="182">
        <v>0</v>
      </c>
      <c r="J176" s="339">
        <f t="shared" si="17"/>
        <v>0</v>
      </c>
    </row>
    <row r="177" spans="1:10" ht="27" hidden="1" x14ac:dyDescent="0.3">
      <c r="A177" s="236" t="s">
        <v>296</v>
      </c>
      <c r="B177" s="258">
        <v>926</v>
      </c>
      <c r="C177" s="259" t="s">
        <v>58</v>
      </c>
      <c r="D177" s="269" t="s">
        <v>21</v>
      </c>
      <c r="E177" s="260" t="s">
        <v>393</v>
      </c>
      <c r="F177" s="259" t="s">
        <v>7</v>
      </c>
      <c r="G177" s="214">
        <f>SUM(G178)</f>
        <v>0</v>
      </c>
      <c r="H177" s="214">
        <f>SUM(H178)</f>
        <v>0</v>
      </c>
      <c r="I177" s="214">
        <f>SUM(I178)</f>
        <v>0</v>
      </c>
      <c r="J177" s="339" t="e">
        <f t="shared" si="17"/>
        <v>#DIV/0!</v>
      </c>
    </row>
    <row r="178" spans="1:10" ht="21.6" hidden="1" x14ac:dyDescent="0.3">
      <c r="A178" s="139" t="s">
        <v>292</v>
      </c>
      <c r="B178" s="8">
        <v>926</v>
      </c>
      <c r="C178" s="153" t="s">
        <v>58</v>
      </c>
      <c r="D178" s="246" t="s">
        <v>21</v>
      </c>
      <c r="E178" s="247" t="s">
        <v>393</v>
      </c>
      <c r="F178" s="153" t="s">
        <v>16</v>
      </c>
      <c r="G178" s="182">
        <f t="shared" ref="G178:I178" si="24">SUM(G179)</f>
        <v>0</v>
      </c>
      <c r="H178" s="182">
        <f t="shared" si="24"/>
        <v>0</v>
      </c>
      <c r="I178" s="182">
        <f t="shared" si="24"/>
        <v>0</v>
      </c>
      <c r="J178" s="339" t="e">
        <f t="shared" si="17"/>
        <v>#DIV/0!</v>
      </c>
    </row>
    <row r="179" spans="1:10" ht="14.45" hidden="1" x14ac:dyDescent="0.3">
      <c r="A179" s="245" t="s">
        <v>131</v>
      </c>
      <c r="B179" s="8">
        <v>926</v>
      </c>
      <c r="C179" s="153" t="s">
        <v>58</v>
      </c>
      <c r="D179" s="246" t="s">
        <v>21</v>
      </c>
      <c r="E179" s="247" t="s">
        <v>393</v>
      </c>
      <c r="F179" s="153" t="s">
        <v>130</v>
      </c>
      <c r="G179" s="182"/>
      <c r="H179" s="182"/>
      <c r="I179" s="182"/>
      <c r="J179" s="339" t="e">
        <f t="shared" si="17"/>
        <v>#DIV/0!</v>
      </c>
    </row>
    <row r="180" spans="1:10" ht="40.15" hidden="1" x14ac:dyDescent="0.3">
      <c r="A180" s="236" t="s">
        <v>295</v>
      </c>
      <c r="B180" s="258">
        <v>926</v>
      </c>
      <c r="C180" s="259" t="s">
        <v>58</v>
      </c>
      <c r="D180" s="269" t="s">
        <v>21</v>
      </c>
      <c r="E180" s="260" t="s">
        <v>351</v>
      </c>
      <c r="F180" s="259" t="s">
        <v>7</v>
      </c>
      <c r="G180" s="214">
        <f>SUM(G181)</f>
        <v>0</v>
      </c>
      <c r="H180" s="214">
        <f>SUM(H181)</f>
        <v>0</v>
      </c>
      <c r="I180" s="214">
        <f>SUM(I181)</f>
        <v>0</v>
      </c>
      <c r="J180" s="339" t="e">
        <f t="shared" si="17"/>
        <v>#DIV/0!</v>
      </c>
    </row>
    <row r="181" spans="1:10" ht="21.6" hidden="1" x14ac:dyDescent="0.3">
      <c r="A181" s="245" t="s">
        <v>15</v>
      </c>
      <c r="B181" s="8">
        <v>926</v>
      </c>
      <c r="C181" s="153" t="s">
        <v>58</v>
      </c>
      <c r="D181" s="246" t="s">
        <v>21</v>
      </c>
      <c r="E181" s="247" t="s">
        <v>351</v>
      </c>
      <c r="F181" s="153" t="s">
        <v>16</v>
      </c>
      <c r="G181" s="182">
        <f t="shared" ref="G181:I181" si="25">SUM(G182)</f>
        <v>0</v>
      </c>
      <c r="H181" s="182">
        <f t="shared" si="25"/>
        <v>0</v>
      </c>
      <c r="I181" s="182">
        <f t="shared" si="25"/>
        <v>0</v>
      </c>
      <c r="J181" s="339" t="e">
        <f t="shared" si="17"/>
        <v>#DIV/0!</v>
      </c>
    </row>
    <row r="182" spans="1:10" ht="14.45" hidden="1" x14ac:dyDescent="0.3">
      <c r="A182" s="245" t="s">
        <v>131</v>
      </c>
      <c r="B182" s="8">
        <v>926</v>
      </c>
      <c r="C182" s="153" t="s">
        <v>58</v>
      </c>
      <c r="D182" s="246" t="s">
        <v>21</v>
      </c>
      <c r="E182" s="247" t="s">
        <v>351</v>
      </c>
      <c r="F182" s="153" t="s">
        <v>130</v>
      </c>
      <c r="G182" s="182"/>
      <c r="H182" s="182"/>
      <c r="I182" s="182"/>
      <c r="J182" s="339" t="e">
        <f t="shared" si="17"/>
        <v>#DIV/0!</v>
      </c>
    </row>
    <row r="183" spans="1:10" ht="14.45" hidden="1" x14ac:dyDescent="0.3">
      <c r="A183" s="236" t="s">
        <v>281</v>
      </c>
      <c r="B183" s="258">
        <v>926</v>
      </c>
      <c r="C183" s="259" t="s">
        <v>58</v>
      </c>
      <c r="D183" s="269" t="s">
        <v>21</v>
      </c>
      <c r="E183" s="260" t="s">
        <v>408</v>
      </c>
      <c r="F183" s="269" t="s">
        <v>7</v>
      </c>
      <c r="G183" s="214">
        <f t="shared" si="23"/>
        <v>0</v>
      </c>
      <c r="H183" s="214">
        <f t="shared" si="23"/>
        <v>0</v>
      </c>
      <c r="I183" s="214">
        <f t="shared" si="23"/>
        <v>0</v>
      </c>
      <c r="J183" s="339" t="e">
        <f t="shared" si="17"/>
        <v>#DIV/0!</v>
      </c>
    </row>
    <row r="184" spans="1:10" ht="21.6" hidden="1" x14ac:dyDescent="0.3">
      <c r="A184" s="139" t="s">
        <v>292</v>
      </c>
      <c r="B184" s="8">
        <v>926</v>
      </c>
      <c r="C184" s="153" t="s">
        <v>58</v>
      </c>
      <c r="D184" s="246" t="s">
        <v>21</v>
      </c>
      <c r="E184" s="247" t="s">
        <v>408</v>
      </c>
      <c r="F184" s="153" t="s">
        <v>16</v>
      </c>
      <c r="G184" s="182">
        <f t="shared" si="23"/>
        <v>0</v>
      </c>
      <c r="H184" s="182">
        <f t="shared" si="23"/>
        <v>0</v>
      </c>
      <c r="I184" s="182">
        <f t="shared" si="23"/>
        <v>0</v>
      </c>
      <c r="J184" s="339" t="e">
        <f t="shared" si="17"/>
        <v>#DIV/0!</v>
      </c>
    </row>
    <row r="185" spans="1:10" ht="14.45" hidden="1" x14ac:dyDescent="0.3">
      <c r="A185" s="245" t="s">
        <v>131</v>
      </c>
      <c r="B185" s="8">
        <v>926</v>
      </c>
      <c r="C185" s="153" t="s">
        <v>58</v>
      </c>
      <c r="D185" s="246" t="s">
        <v>21</v>
      </c>
      <c r="E185" s="247" t="s">
        <v>408</v>
      </c>
      <c r="F185" s="153" t="s">
        <v>130</v>
      </c>
      <c r="G185" s="182"/>
      <c r="H185" s="182"/>
      <c r="I185" s="182"/>
      <c r="J185" s="339" t="e">
        <f t="shared" si="17"/>
        <v>#DIV/0!</v>
      </c>
    </row>
    <row r="186" spans="1:10" x14ac:dyDescent="0.25">
      <c r="A186" s="236" t="s">
        <v>281</v>
      </c>
      <c r="B186" s="258">
        <v>926</v>
      </c>
      <c r="C186" s="259" t="s">
        <v>58</v>
      </c>
      <c r="D186" s="269" t="s">
        <v>21</v>
      </c>
      <c r="E186" s="260" t="s">
        <v>426</v>
      </c>
      <c r="F186" s="269" t="s">
        <v>7</v>
      </c>
      <c r="G186" s="214">
        <f t="shared" ref="G186:I187" si="26">SUM(G187)</f>
        <v>107458</v>
      </c>
      <c r="H186" s="214">
        <f t="shared" si="26"/>
        <v>107458</v>
      </c>
      <c r="I186" s="214">
        <f t="shared" si="26"/>
        <v>107458</v>
      </c>
      <c r="J186" s="339">
        <f t="shared" si="17"/>
        <v>100</v>
      </c>
    </row>
    <row r="187" spans="1:10" ht="23.25" x14ac:dyDescent="0.25">
      <c r="A187" s="139" t="s">
        <v>292</v>
      </c>
      <c r="B187" s="8">
        <v>926</v>
      </c>
      <c r="C187" s="153" t="s">
        <v>58</v>
      </c>
      <c r="D187" s="246" t="s">
        <v>21</v>
      </c>
      <c r="E187" s="247" t="s">
        <v>426</v>
      </c>
      <c r="F187" s="153" t="s">
        <v>16</v>
      </c>
      <c r="G187" s="182">
        <f t="shared" si="26"/>
        <v>107458</v>
      </c>
      <c r="H187" s="182">
        <f t="shared" si="26"/>
        <v>107458</v>
      </c>
      <c r="I187" s="182">
        <f t="shared" si="26"/>
        <v>107458</v>
      </c>
      <c r="J187" s="339">
        <f t="shared" si="17"/>
        <v>100</v>
      </c>
    </row>
    <row r="188" spans="1:10" x14ac:dyDescent="0.25">
      <c r="A188" s="245" t="s">
        <v>131</v>
      </c>
      <c r="B188" s="8">
        <v>926</v>
      </c>
      <c r="C188" s="153" t="s">
        <v>58</v>
      </c>
      <c r="D188" s="246" t="s">
        <v>21</v>
      </c>
      <c r="E188" s="247" t="s">
        <v>426</v>
      </c>
      <c r="F188" s="153" t="s">
        <v>130</v>
      </c>
      <c r="G188" s="182">
        <v>107458</v>
      </c>
      <c r="H188" s="182">
        <v>107458</v>
      </c>
      <c r="I188" s="182">
        <v>107458</v>
      </c>
      <c r="J188" s="339">
        <f t="shared" si="17"/>
        <v>100</v>
      </c>
    </row>
    <row r="189" spans="1:10" x14ac:dyDescent="0.25">
      <c r="A189" s="257" t="s">
        <v>217</v>
      </c>
      <c r="B189" s="253" t="s">
        <v>63</v>
      </c>
      <c r="C189" s="253" t="s">
        <v>58</v>
      </c>
      <c r="D189" s="253" t="s">
        <v>23</v>
      </c>
      <c r="E189" s="253" t="s">
        <v>106</v>
      </c>
      <c r="F189" s="253" t="s">
        <v>7</v>
      </c>
      <c r="G189" s="214">
        <f>SUM(G190+G193)</f>
        <v>4015693</v>
      </c>
      <c r="H189" s="214">
        <f>SUM(H190+H193)</f>
        <v>4015693</v>
      </c>
      <c r="I189" s="214">
        <f>SUM(I190+I193)</f>
        <v>1588707</v>
      </c>
      <c r="J189" s="339">
        <f t="shared" si="17"/>
        <v>39.562461572635158</v>
      </c>
    </row>
    <row r="190" spans="1:10" x14ac:dyDescent="0.25">
      <c r="A190" s="236" t="s">
        <v>66</v>
      </c>
      <c r="B190" s="258">
        <v>926</v>
      </c>
      <c r="C190" s="259" t="s">
        <v>58</v>
      </c>
      <c r="D190" s="269" t="s">
        <v>23</v>
      </c>
      <c r="E190" s="260" t="s">
        <v>352</v>
      </c>
      <c r="F190" s="269" t="s">
        <v>7</v>
      </c>
      <c r="G190" s="214">
        <f>SUM(G191)</f>
        <v>1565693</v>
      </c>
      <c r="H190" s="214">
        <f>SUM(H191)</f>
        <v>1565693</v>
      </c>
      <c r="I190" s="214">
        <f>SUM(I191)</f>
        <v>976227</v>
      </c>
      <c r="J190" s="339">
        <f t="shared" si="17"/>
        <v>62.351112255084487</v>
      </c>
    </row>
    <row r="191" spans="1:10" ht="23.25" x14ac:dyDescent="0.25">
      <c r="A191" s="139" t="s">
        <v>292</v>
      </c>
      <c r="B191" s="8">
        <v>926</v>
      </c>
      <c r="C191" s="153" t="s">
        <v>58</v>
      </c>
      <c r="D191" s="246" t="s">
        <v>23</v>
      </c>
      <c r="E191" s="247" t="s">
        <v>352</v>
      </c>
      <c r="F191" s="153" t="s">
        <v>16</v>
      </c>
      <c r="G191" s="182">
        <f t="shared" ref="G191:I191" si="27">SUM(G192)</f>
        <v>1565693</v>
      </c>
      <c r="H191" s="182">
        <f t="shared" si="27"/>
        <v>1565693</v>
      </c>
      <c r="I191" s="182">
        <f t="shared" si="27"/>
        <v>976227</v>
      </c>
      <c r="J191" s="339">
        <f t="shared" si="17"/>
        <v>62.351112255084487</v>
      </c>
    </row>
    <row r="192" spans="1:10" x14ac:dyDescent="0.25">
      <c r="A192" s="245" t="s">
        <v>131</v>
      </c>
      <c r="B192" s="8">
        <v>926</v>
      </c>
      <c r="C192" s="153" t="s">
        <v>58</v>
      </c>
      <c r="D192" s="249" t="s">
        <v>23</v>
      </c>
      <c r="E192" s="247" t="s">
        <v>352</v>
      </c>
      <c r="F192" s="153" t="s">
        <v>130</v>
      </c>
      <c r="G192" s="182">
        <v>1565693</v>
      </c>
      <c r="H192" s="182">
        <v>1565693</v>
      </c>
      <c r="I192" s="182">
        <v>976227</v>
      </c>
      <c r="J192" s="339">
        <f t="shared" si="17"/>
        <v>62.351112255084487</v>
      </c>
    </row>
    <row r="193" spans="1:10" ht="64.5" x14ac:dyDescent="0.25">
      <c r="A193" s="236" t="s">
        <v>167</v>
      </c>
      <c r="B193" s="258">
        <v>926</v>
      </c>
      <c r="C193" s="259" t="s">
        <v>58</v>
      </c>
      <c r="D193" s="269" t="s">
        <v>23</v>
      </c>
      <c r="E193" s="260" t="s">
        <v>350</v>
      </c>
      <c r="F193" s="269" t="s">
        <v>7</v>
      </c>
      <c r="G193" s="214">
        <f t="shared" ref="G193:I194" si="28">SUM(G194)</f>
        <v>2450000</v>
      </c>
      <c r="H193" s="214">
        <f t="shared" si="28"/>
        <v>2450000</v>
      </c>
      <c r="I193" s="214">
        <f t="shared" si="28"/>
        <v>612480</v>
      </c>
      <c r="J193" s="339">
        <f t="shared" si="17"/>
        <v>24.999183673469389</v>
      </c>
    </row>
    <row r="194" spans="1:10" ht="23.25" x14ac:dyDescent="0.25">
      <c r="A194" s="139" t="s">
        <v>292</v>
      </c>
      <c r="B194" s="8">
        <v>926</v>
      </c>
      <c r="C194" s="153" t="s">
        <v>58</v>
      </c>
      <c r="D194" s="246" t="s">
        <v>23</v>
      </c>
      <c r="E194" s="247" t="s">
        <v>350</v>
      </c>
      <c r="F194" s="153" t="s">
        <v>16</v>
      </c>
      <c r="G194" s="182">
        <f t="shared" si="28"/>
        <v>2450000</v>
      </c>
      <c r="H194" s="182">
        <f t="shared" si="28"/>
        <v>2450000</v>
      </c>
      <c r="I194" s="182">
        <f t="shared" si="28"/>
        <v>612480</v>
      </c>
      <c r="J194" s="339">
        <f t="shared" si="17"/>
        <v>24.999183673469389</v>
      </c>
    </row>
    <row r="195" spans="1:10" x14ac:dyDescent="0.25">
      <c r="A195" s="245" t="s">
        <v>131</v>
      </c>
      <c r="B195" s="8">
        <v>926</v>
      </c>
      <c r="C195" s="153" t="s">
        <v>58</v>
      </c>
      <c r="D195" s="249" t="s">
        <v>23</v>
      </c>
      <c r="E195" s="247" t="s">
        <v>350</v>
      </c>
      <c r="F195" s="153" t="s">
        <v>130</v>
      </c>
      <c r="G195" s="182">
        <v>2450000</v>
      </c>
      <c r="H195" s="182">
        <v>2450000</v>
      </c>
      <c r="I195" s="182">
        <v>612480</v>
      </c>
      <c r="J195" s="339">
        <f t="shared" si="17"/>
        <v>24.999183673469389</v>
      </c>
    </row>
    <row r="196" spans="1:10" ht="26.25" x14ac:dyDescent="0.25">
      <c r="A196" s="257" t="s">
        <v>152</v>
      </c>
      <c r="B196" s="253" t="s">
        <v>63</v>
      </c>
      <c r="C196" s="253" t="s">
        <v>58</v>
      </c>
      <c r="D196" s="253" t="s">
        <v>39</v>
      </c>
      <c r="E196" s="253" t="s">
        <v>106</v>
      </c>
      <c r="F196" s="253" t="s">
        <v>7</v>
      </c>
      <c r="G196" s="214">
        <f>SUM(G204+G197)</f>
        <v>13506250</v>
      </c>
      <c r="H196" s="214">
        <f>SUM(H204+H197)</f>
        <v>13506250</v>
      </c>
      <c r="I196" s="214">
        <f>SUM(I204+I197)</f>
        <v>2630868.52</v>
      </c>
      <c r="J196" s="339">
        <f t="shared" si="17"/>
        <v>19.478896955113374</v>
      </c>
    </row>
    <row r="197" spans="1:10" ht="26.25" x14ac:dyDescent="0.25">
      <c r="A197" s="236" t="s">
        <v>161</v>
      </c>
      <c r="B197" s="259" t="s">
        <v>63</v>
      </c>
      <c r="C197" s="259" t="s">
        <v>58</v>
      </c>
      <c r="D197" s="259" t="s">
        <v>39</v>
      </c>
      <c r="E197" s="260" t="s">
        <v>353</v>
      </c>
      <c r="F197" s="269" t="s">
        <v>7</v>
      </c>
      <c r="G197" s="214">
        <f>SUM(G198+G200+G202)</f>
        <v>11015050</v>
      </c>
      <c r="H197" s="214">
        <f>SUM(H198+H200+H202)</f>
        <v>11015050</v>
      </c>
      <c r="I197" s="214">
        <f>SUM(I198+I200+I202)</f>
        <v>2220180.0699999998</v>
      </c>
      <c r="J197" s="339">
        <f t="shared" si="17"/>
        <v>20.155878275631974</v>
      </c>
    </row>
    <row r="198" spans="1:10" ht="33" x14ac:dyDescent="0.25">
      <c r="A198" s="250" t="s">
        <v>28</v>
      </c>
      <c r="B198" s="153" t="s">
        <v>63</v>
      </c>
      <c r="C198" s="153" t="s">
        <v>58</v>
      </c>
      <c r="D198" s="248" t="s">
        <v>39</v>
      </c>
      <c r="E198" s="247" t="s">
        <v>353</v>
      </c>
      <c r="F198" s="153" t="s">
        <v>29</v>
      </c>
      <c r="G198" s="182">
        <f>SUM(G199)</f>
        <v>10854700</v>
      </c>
      <c r="H198" s="182">
        <f>SUM(H199)</f>
        <v>10854700</v>
      </c>
      <c r="I198" s="182">
        <f>SUM(I199)</f>
        <v>2200279.0699999998</v>
      </c>
      <c r="J198" s="339">
        <f t="shared" si="17"/>
        <v>20.270289091361342</v>
      </c>
    </row>
    <row r="199" spans="1:10" x14ac:dyDescent="0.25">
      <c r="A199" s="139" t="s">
        <v>32</v>
      </c>
      <c r="B199" s="153" t="s">
        <v>63</v>
      </c>
      <c r="C199" s="153" t="s">
        <v>58</v>
      </c>
      <c r="D199" s="248" t="s">
        <v>39</v>
      </c>
      <c r="E199" s="247" t="s">
        <v>353</v>
      </c>
      <c r="F199" s="153" t="s">
        <v>33</v>
      </c>
      <c r="G199" s="182">
        <v>10854700</v>
      </c>
      <c r="H199" s="182">
        <v>10854700</v>
      </c>
      <c r="I199" s="182">
        <v>2200279.0699999998</v>
      </c>
      <c r="J199" s="339">
        <f t="shared" si="17"/>
        <v>20.270289091361342</v>
      </c>
    </row>
    <row r="200" spans="1:10" x14ac:dyDescent="0.25">
      <c r="A200" s="250" t="s">
        <v>11</v>
      </c>
      <c r="B200" s="153" t="s">
        <v>63</v>
      </c>
      <c r="C200" s="153" t="s">
        <v>58</v>
      </c>
      <c r="D200" s="248" t="s">
        <v>39</v>
      </c>
      <c r="E200" s="247" t="s">
        <v>353</v>
      </c>
      <c r="F200" s="153" t="s">
        <v>12</v>
      </c>
      <c r="G200" s="233">
        <f>SUM(G201)</f>
        <v>144850</v>
      </c>
      <c r="H200" s="233">
        <f>SUM(H201)</f>
        <v>144850</v>
      </c>
      <c r="I200" s="233">
        <f>SUM(I201)</f>
        <v>19867</v>
      </c>
      <c r="J200" s="339">
        <f t="shared" si="17"/>
        <v>13.715567828788403</v>
      </c>
    </row>
    <row r="201" spans="1:10" ht="33.75" x14ac:dyDescent="0.25">
      <c r="A201" s="256" t="s">
        <v>135</v>
      </c>
      <c r="B201" s="153" t="s">
        <v>63</v>
      </c>
      <c r="C201" s="153" t="s">
        <v>58</v>
      </c>
      <c r="D201" s="248" t="s">
        <v>39</v>
      </c>
      <c r="E201" s="247" t="s">
        <v>353</v>
      </c>
      <c r="F201" s="153" t="s">
        <v>14</v>
      </c>
      <c r="G201" s="182">
        <v>144850</v>
      </c>
      <c r="H201" s="182">
        <v>144850</v>
      </c>
      <c r="I201" s="182">
        <v>19867</v>
      </c>
      <c r="J201" s="339">
        <f t="shared" si="17"/>
        <v>13.715567828788403</v>
      </c>
    </row>
    <row r="202" spans="1:10" x14ac:dyDescent="0.25">
      <c r="A202" s="250" t="s">
        <v>34</v>
      </c>
      <c r="B202" s="153" t="s">
        <v>63</v>
      </c>
      <c r="C202" s="153" t="s">
        <v>58</v>
      </c>
      <c r="D202" s="248" t="s">
        <v>39</v>
      </c>
      <c r="E202" s="247" t="s">
        <v>353</v>
      </c>
      <c r="F202" s="153" t="s">
        <v>35</v>
      </c>
      <c r="G202" s="182">
        <f>SUM(G203)</f>
        <v>15500</v>
      </c>
      <c r="H202" s="182">
        <f>SUM(H203)</f>
        <v>15500</v>
      </c>
      <c r="I202" s="182">
        <f>SUM(I203)</f>
        <v>34</v>
      </c>
      <c r="J202" s="339">
        <f t="shared" si="17"/>
        <v>0.21935483870967742</v>
      </c>
    </row>
    <row r="203" spans="1:10" x14ac:dyDescent="0.25">
      <c r="A203" s="139" t="s">
        <v>122</v>
      </c>
      <c r="B203" s="153" t="s">
        <v>63</v>
      </c>
      <c r="C203" s="153" t="s">
        <v>58</v>
      </c>
      <c r="D203" s="248" t="s">
        <v>39</v>
      </c>
      <c r="E203" s="247" t="s">
        <v>353</v>
      </c>
      <c r="F203" s="153" t="s">
        <v>121</v>
      </c>
      <c r="G203" s="182">
        <v>15500</v>
      </c>
      <c r="H203" s="182">
        <v>15500</v>
      </c>
      <c r="I203" s="182">
        <v>34</v>
      </c>
      <c r="J203" s="339">
        <f t="shared" si="17"/>
        <v>0.21935483870967742</v>
      </c>
    </row>
    <row r="204" spans="1:10" ht="24.75" x14ac:dyDescent="0.25">
      <c r="A204" s="285" t="s">
        <v>27</v>
      </c>
      <c r="B204" s="259" t="s">
        <v>63</v>
      </c>
      <c r="C204" s="259" t="s">
        <v>58</v>
      </c>
      <c r="D204" s="259" t="s">
        <v>39</v>
      </c>
      <c r="E204" s="260" t="s">
        <v>354</v>
      </c>
      <c r="F204" s="259" t="s">
        <v>7</v>
      </c>
      <c r="G204" s="214">
        <f>SUM(G205+G207)</f>
        <v>2491200</v>
      </c>
      <c r="H204" s="214">
        <f>SUM(H205+H207)</f>
        <v>2491200</v>
      </c>
      <c r="I204" s="214">
        <f>SUM(I205+I207)</f>
        <v>410688.45</v>
      </c>
      <c r="J204" s="339">
        <f t="shared" si="17"/>
        <v>16.485567196531793</v>
      </c>
    </row>
    <row r="205" spans="1:10" ht="33" x14ac:dyDescent="0.25">
      <c r="A205" s="250" t="s">
        <v>28</v>
      </c>
      <c r="B205" s="153" t="s">
        <v>63</v>
      </c>
      <c r="C205" s="153" t="s">
        <v>58</v>
      </c>
      <c r="D205" s="153" t="s">
        <v>39</v>
      </c>
      <c r="E205" s="154" t="s">
        <v>354</v>
      </c>
      <c r="F205" s="153" t="s">
        <v>29</v>
      </c>
      <c r="G205" s="182">
        <f>SUM(G206)</f>
        <v>2165200</v>
      </c>
      <c r="H205" s="182">
        <f>SUM(H206)</f>
        <v>2165200</v>
      </c>
      <c r="I205" s="182">
        <f>SUM(I206)</f>
        <v>369620.63</v>
      </c>
      <c r="J205" s="339">
        <f t="shared" si="17"/>
        <v>17.070969425457232</v>
      </c>
    </row>
    <row r="206" spans="1:10" x14ac:dyDescent="0.25">
      <c r="A206" s="139" t="s">
        <v>30</v>
      </c>
      <c r="B206" s="153" t="s">
        <v>63</v>
      </c>
      <c r="C206" s="153" t="s">
        <v>58</v>
      </c>
      <c r="D206" s="153" t="s">
        <v>39</v>
      </c>
      <c r="E206" s="154" t="s">
        <v>354</v>
      </c>
      <c r="F206" s="153" t="s">
        <v>31</v>
      </c>
      <c r="G206" s="182">
        <v>2165200</v>
      </c>
      <c r="H206" s="182">
        <v>2165200</v>
      </c>
      <c r="I206" s="182">
        <v>369620.63</v>
      </c>
      <c r="J206" s="339">
        <f t="shared" si="17"/>
        <v>17.070969425457232</v>
      </c>
    </row>
    <row r="207" spans="1:10" x14ac:dyDescent="0.25">
      <c r="A207" s="250" t="s">
        <v>11</v>
      </c>
      <c r="B207" s="153" t="s">
        <v>63</v>
      </c>
      <c r="C207" s="153" t="s">
        <v>58</v>
      </c>
      <c r="D207" s="153" t="s">
        <v>39</v>
      </c>
      <c r="E207" s="154" t="s">
        <v>354</v>
      </c>
      <c r="F207" s="153" t="s">
        <v>12</v>
      </c>
      <c r="G207" s="182">
        <f>SUM(G208)</f>
        <v>326000</v>
      </c>
      <c r="H207" s="182">
        <f>SUM(H208)</f>
        <v>326000</v>
      </c>
      <c r="I207" s="182">
        <f>SUM(I208)</f>
        <v>41067.82</v>
      </c>
      <c r="J207" s="339">
        <f t="shared" si="17"/>
        <v>12.597490797546012</v>
      </c>
    </row>
    <row r="208" spans="1:10" ht="33.75" x14ac:dyDescent="0.25">
      <c r="A208" s="256" t="s">
        <v>135</v>
      </c>
      <c r="B208" s="153" t="s">
        <v>63</v>
      </c>
      <c r="C208" s="153" t="s">
        <v>58</v>
      </c>
      <c r="D208" s="153" t="s">
        <v>39</v>
      </c>
      <c r="E208" s="154" t="s">
        <v>354</v>
      </c>
      <c r="F208" s="153" t="s">
        <v>14</v>
      </c>
      <c r="G208" s="182">
        <v>326000</v>
      </c>
      <c r="H208" s="182">
        <v>326000</v>
      </c>
      <c r="I208" s="182">
        <v>41067.82</v>
      </c>
      <c r="J208" s="339">
        <f t="shared" ref="J208:J271" si="29">SUM(I208/H208*100)</f>
        <v>12.597490797546012</v>
      </c>
    </row>
    <row r="209" spans="1:10" x14ac:dyDescent="0.25">
      <c r="A209" s="146" t="s">
        <v>89</v>
      </c>
      <c r="B209" s="15">
        <v>926</v>
      </c>
      <c r="C209" s="183" t="s">
        <v>90</v>
      </c>
      <c r="D209" s="184" t="s">
        <v>6</v>
      </c>
      <c r="E209" s="184" t="s">
        <v>106</v>
      </c>
      <c r="F209" s="185" t="s">
        <v>7</v>
      </c>
      <c r="G209" s="214">
        <f>SUM(G210+G219)</f>
        <v>33473530</v>
      </c>
      <c r="H209" s="214">
        <f>SUM(H210+H219)</f>
        <v>33473530</v>
      </c>
      <c r="I209" s="214">
        <f>SUM(I210+I219)</f>
        <v>8556706</v>
      </c>
      <c r="J209" s="339">
        <f t="shared" si="29"/>
        <v>25.562604242815144</v>
      </c>
    </row>
    <row r="210" spans="1:10" x14ac:dyDescent="0.25">
      <c r="A210" s="100" t="s">
        <v>91</v>
      </c>
      <c r="B210" s="259" t="s">
        <v>63</v>
      </c>
      <c r="C210" s="183" t="s">
        <v>90</v>
      </c>
      <c r="D210" s="184" t="s">
        <v>21</v>
      </c>
      <c r="E210" s="184" t="s">
        <v>106</v>
      </c>
      <c r="F210" s="185" t="s">
        <v>7</v>
      </c>
      <c r="G210" s="200">
        <f>SUM(G211+G216)</f>
        <v>33323530</v>
      </c>
      <c r="H210" s="200">
        <f>SUM(H211+H216)</f>
        <v>33323530</v>
      </c>
      <c r="I210" s="200">
        <f>SUM(I211+I216)</f>
        <v>8556706</v>
      </c>
      <c r="J210" s="339">
        <f t="shared" si="29"/>
        <v>25.677669802688968</v>
      </c>
    </row>
    <row r="211" spans="1:10" x14ac:dyDescent="0.25">
      <c r="A211" s="114" t="s">
        <v>181</v>
      </c>
      <c r="B211" s="259" t="s">
        <v>63</v>
      </c>
      <c r="C211" s="127" t="s">
        <v>90</v>
      </c>
      <c r="D211" s="130" t="s">
        <v>21</v>
      </c>
      <c r="E211" s="128" t="s">
        <v>267</v>
      </c>
      <c r="F211" s="131" t="s">
        <v>7</v>
      </c>
      <c r="G211" s="200">
        <f>SUM(G214+G212)</f>
        <v>553000</v>
      </c>
      <c r="H211" s="200">
        <f>SUM(H214+H212)</f>
        <v>553000</v>
      </c>
      <c r="I211" s="200">
        <f>SUM(I214+I212)</f>
        <v>67813</v>
      </c>
      <c r="J211" s="339">
        <f t="shared" si="29"/>
        <v>12.262748643761302</v>
      </c>
    </row>
    <row r="212" spans="1:10" ht="31.9" hidden="1" x14ac:dyDescent="0.3">
      <c r="A212" s="105" t="s">
        <v>28</v>
      </c>
      <c r="B212" s="153" t="s">
        <v>63</v>
      </c>
      <c r="C212" s="125" t="s">
        <v>90</v>
      </c>
      <c r="D212" s="140" t="s">
        <v>21</v>
      </c>
      <c r="E212" s="142" t="s">
        <v>267</v>
      </c>
      <c r="F212" s="101" t="s">
        <v>29</v>
      </c>
      <c r="G212" s="201">
        <f>SUM(G213)</f>
        <v>0</v>
      </c>
      <c r="H212" s="201">
        <f>SUM(H213)</f>
        <v>0</v>
      </c>
      <c r="I212" s="201">
        <f>SUM(I213)</f>
        <v>0</v>
      </c>
      <c r="J212" s="339" t="e">
        <f t="shared" si="29"/>
        <v>#DIV/0!</v>
      </c>
    </row>
    <row r="213" spans="1:10" ht="14.45" hidden="1" x14ac:dyDescent="0.3">
      <c r="A213" s="139" t="s">
        <v>32</v>
      </c>
      <c r="B213" s="153" t="s">
        <v>63</v>
      </c>
      <c r="C213" s="125" t="s">
        <v>90</v>
      </c>
      <c r="D213" s="140" t="s">
        <v>21</v>
      </c>
      <c r="E213" s="142" t="s">
        <v>267</v>
      </c>
      <c r="F213" s="101" t="s">
        <v>33</v>
      </c>
      <c r="G213" s="201">
        <v>0</v>
      </c>
      <c r="H213" s="201">
        <v>0</v>
      </c>
      <c r="I213" s="201">
        <v>0</v>
      </c>
      <c r="J213" s="339" t="e">
        <f t="shared" si="29"/>
        <v>#DIV/0!</v>
      </c>
    </row>
    <row r="214" spans="1:10" x14ac:dyDescent="0.25">
      <c r="A214" s="105" t="s">
        <v>11</v>
      </c>
      <c r="B214" s="153" t="s">
        <v>63</v>
      </c>
      <c r="C214" s="125" t="s">
        <v>90</v>
      </c>
      <c r="D214" s="140" t="s">
        <v>21</v>
      </c>
      <c r="E214" s="142" t="s">
        <v>267</v>
      </c>
      <c r="F214" s="101" t="s">
        <v>12</v>
      </c>
      <c r="G214" s="201">
        <f>SUM(G215)</f>
        <v>553000</v>
      </c>
      <c r="H214" s="201">
        <f>SUM(H215)</f>
        <v>553000</v>
      </c>
      <c r="I214" s="201">
        <f>SUM(I215)</f>
        <v>67813</v>
      </c>
      <c r="J214" s="339">
        <f t="shared" si="29"/>
        <v>12.262748643761302</v>
      </c>
    </row>
    <row r="215" spans="1:10" ht="23.25" x14ac:dyDescent="0.25">
      <c r="A215" s="105" t="s">
        <v>140</v>
      </c>
      <c r="B215" s="153" t="s">
        <v>63</v>
      </c>
      <c r="C215" s="125" t="s">
        <v>90</v>
      </c>
      <c r="D215" s="140" t="s">
        <v>21</v>
      </c>
      <c r="E215" s="142" t="s">
        <v>267</v>
      </c>
      <c r="F215" s="101" t="s">
        <v>14</v>
      </c>
      <c r="G215" s="201">
        <v>553000</v>
      </c>
      <c r="H215" s="201">
        <v>553000</v>
      </c>
      <c r="I215" s="201">
        <v>67813</v>
      </c>
      <c r="J215" s="339">
        <f t="shared" si="29"/>
        <v>12.262748643761302</v>
      </c>
    </row>
    <row r="216" spans="1:10" x14ac:dyDescent="0.25">
      <c r="A216" s="236" t="s">
        <v>238</v>
      </c>
      <c r="B216" s="259" t="s">
        <v>63</v>
      </c>
      <c r="C216" s="189" t="s">
        <v>90</v>
      </c>
      <c r="D216" s="184" t="s">
        <v>21</v>
      </c>
      <c r="E216" s="255" t="s">
        <v>268</v>
      </c>
      <c r="F216" s="253" t="s">
        <v>7</v>
      </c>
      <c r="G216" s="214">
        <f t="shared" ref="G216:I217" si="30">SUM(G217)</f>
        <v>32770530</v>
      </c>
      <c r="H216" s="214">
        <f t="shared" si="30"/>
        <v>32770530</v>
      </c>
      <c r="I216" s="214">
        <f t="shared" si="30"/>
        <v>8488893</v>
      </c>
      <c r="J216" s="339">
        <f t="shared" si="29"/>
        <v>25.904045494534266</v>
      </c>
    </row>
    <row r="217" spans="1:10" ht="23.25" x14ac:dyDescent="0.25">
      <c r="A217" s="139" t="s">
        <v>292</v>
      </c>
      <c r="B217" s="153" t="s">
        <v>63</v>
      </c>
      <c r="C217" s="107" t="s">
        <v>90</v>
      </c>
      <c r="D217" s="140" t="s">
        <v>21</v>
      </c>
      <c r="E217" s="247" t="s">
        <v>268</v>
      </c>
      <c r="F217" s="248" t="s">
        <v>16</v>
      </c>
      <c r="G217" s="182">
        <f t="shared" si="30"/>
        <v>32770530</v>
      </c>
      <c r="H217" s="182">
        <f t="shared" si="30"/>
        <v>32770530</v>
      </c>
      <c r="I217" s="182">
        <f t="shared" si="30"/>
        <v>8488893</v>
      </c>
      <c r="J217" s="339">
        <f t="shared" si="29"/>
        <v>25.904045494534266</v>
      </c>
    </row>
    <row r="218" spans="1:10" x14ac:dyDescent="0.25">
      <c r="A218" s="106" t="s">
        <v>133</v>
      </c>
      <c r="B218" s="153" t="s">
        <v>63</v>
      </c>
      <c r="C218" s="107" t="s">
        <v>90</v>
      </c>
      <c r="D218" s="140" t="s">
        <v>21</v>
      </c>
      <c r="E218" s="140" t="s">
        <v>268</v>
      </c>
      <c r="F218" s="144" t="s">
        <v>132</v>
      </c>
      <c r="G218" s="182">
        <v>32770530</v>
      </c>
      <c r="H218" s="182">
        <v>32770530</v>
      </c>
      <c r="I218" s="182">
        <v>8488893</v>
      </c>
      <c r="J218" s="339">
        <f t="shared" si="29"/>
        <v>25.904045494534266</v>
      </c>
    </row>
    <row r="219" spans="1:10" x14ac:dyDescent="0.25">
      <c r="A219" s="100" t="s">
        <v>438</v>
      </c>
      <c r="B219" s="259" t="s">
        <v>63</v>
      </c>
      <c r="C219" s="183" t="s">
        <v>90</v>
      </c>
      <c r="D219" s="184" t="s">
        <v>23</v>
      </c>
      <c r="E219" s="184" t="s">
        <v>106</v>
      </c>
      <c r="F219" s="185" t="s">
        <v>7</v>
      </c>
      <c r="G219" s="214">
        <f t="shared" ref="G219:I221" si="31">SUM(G220)</f>
        <v>150000</v>
      </c>
      <c r="H219" s="214">
        <f t="shared" si="31"/>
        <v>150000</v>
      </c>
      <c r="I219" s="214">
        <f t="shared" si="31"/>
        <v>0</v>
      </c>
      <c r="J219" s="339">
        <f t="shared" si="29"/>
        <v>0</v>
      </c>
    </row>
    <row r="220" spans="1:10" x14ac:dyDescent="0.25">
      <c r="A220" s="114" t="s">
        <v>181</v>
      </c>
      <c r="B220" s="259" t="s">
        <v>63</v>
      </c>
      <c r="C220" s="189" t="s">
        <v>90</v>
      </c>
      <c r="D220" s="184" t="s">
        <v>23</v>
      </c>
      <c r="E220" s="255" t="s">
        <v>267</v>
      </c>
      <c r="F220" s="253" t="s">
        <v>7</v>
      </c>
      <c r="G220" s="214">
        <f t="shared" si="31"/>
        <v>150000</v>
      </c>
      <c r="H220" s="214">
        <f t="shared" si="31"/>
        <v>150000</v>
      </c>
      <c r="I220" s="214">
        <f t="shared" si="31"/>
        <v>0</v>
      </c>
      <c r="J220" s="339">
        <f t="shared" si="29"/>
        <v>0</v>
      </c>
    </row>
    <row r="221" spans="1:10" x14ac:dyDescent="0.25">
      <c r="A221" s="105" t="s">
        <v>11</v>
      </c>
      <c r="B221" s="153" t="s">
        <v>63</v>
      </c>
      <c r="C221" s="107" t="s">
        <v>90</v>
      </c>
      <c r="D221" s="140" t="s">
        <v>23</v>
      </c>
      <c r="E221" s="247" t="s">
        <v>267</v>
      </c>
      <c r="F221" s="248" t="s">
        <v>12</v>
      </c>
      <c r="G221" s="182">
        <f t="shared" si="31"/>
        <v>150000</v>
      </c>
      <c r="H221" s="182">
        <f t="shared" si="31"/>
        <v>150000</v>
      </c>
      <c r="I221" s="182">
        <f t="shared" si="31"/>
        <v>0</v>
      </c>
      <c r="J221" s="339">
        <f t="shared" si="29"/>
        <v>0</v>
      </c>
    </row>
    <row r="222" spans="1:10" ht="23.25" x14ac:dyDescent="0.25">
      <c r="A222" s="105" t="s">
        <v>140</v>
      </c>
      <c r="B222" s="153" t="s">
        <v>63</v>
      </c>
      <c r="C222" s="107" t="s">
        <v>90</v>
      </c>
      <c r="D222" s="140" t="s">
        <v>23</v>
      </c>
      <c r="E222" s="140" t="s">
        <v>267</v>
      </c>
      <c r="F222" s="144" t="s">
        <v>14</v>
      </c>
      <c r="G222" s="182">
        <v>150000</v>
      </c>
      <c r="H222" s="182">
        <v>150000</v>
      </c>
      <c r="I222" s="182">
        <v>0</v>
      </c>
      <c r="J222" s="339">
        <f t="shared" si="29"/>
        <v>0</v>
      </c>
    </row>
    <row r="223" spans="1:10" ht="18" x14ac:dyDescent="0.25">
      <c r="A223" s="286" t="s">
        <v>67</v>
      </c>
      <c r="B223" s="258">
        <v>927</v>
      </c>
      <c r="C223" s="259" t="s">
        <v>6</v>
      </c>
      <c r="D223" s="260" t="s">
        <v>6</v>
      </c>
      <c r="E223" s="260" t="s">
        <v>106</v>
      </c>
      <c r="F223" s="260" t="s">
        <v>7</v>
      </c>
      <c r="G223" s="214">
        <f>SUM(G224+G292+G305+G345+G412+G419+G444+G287+G400+G395)</f>
        <v>234106486.94999999</v>
      </c>
      <c r="H223" s="214">
        <f>SUM(H224+H292+H305+H345+H412+H419+H444+H287+H400+H395)</f>
        <v>234106486.94999999</v>
      </c>
      <c r="I223" s="214">
        <f>SUM(I224+I292+I305+I345+I412+I419+I444+I287+I400+I395)</f>
        <v>53444855.870000005</v>
      </c>
      <c r="J223" s="339">
        <f t="shared" si="29"/>
        <v>22.829293013744916</v>
      </c>
    </row>
    <row r="224" spans="1:10" ht="15.75" x14ac:dyDescent="0.25">
      <c r="A224" s="276" t="s">
        <v>41</v>
      </c>
      <c r="B224" s="258">
        <v>927</v>
      </c>
      <c r="C224" s="259" t="s">
        <v>21</v>
      </c>
      <c r="D224" s="260" t="s">
        <v>6</v>
      </c>
      <c r="E224" s="260" t="s">
        <v>106</v>
      </c>
      <c r="F224" s="260" t="s">
        <v>7</v>
      </c>
      <c r="G224" s="214">
        <f>SUM(G225+G264+G260)</f>
        <v>40336428.810000002</v>
      </c>
      <c r="H224" s="214">
        <f>SUM(H225+H264+H260)</f>
        <v>40336428.810000002</v>
      </c>
      <c r="I224" s="214">
        <f>SUM(I225+I264+I260)</f>
        <v>7034485.5099999998</v>
      </c>
      <c r="J224" s="339">
        <f t="shared" si="29"/>
        <v>17.439534727120034</v>
      </c>
    </row>
    <row r="225" spans="1:10" ht="51.75" x14ac:dyDescent="0.25">
      <c r="A225" s="257" t="s">
        <v>154</v>
      </c>
      <c r="B225" s="263">
        <v>927</v>
      </c>
      <c r="C225" s="253" t="s">
        <v>21</v>
      </c>
      <c r="D225" s="255" t="s">
        <v>39</v>
      </c>
      <c r="E225" s="255" t="s">
        <v>106</v>
      </c>
      <c r="F225" s="254" t="s">
        <v>7</v>
      </c>
      <c r="G225" s="214">
        <f>SUM(G226+G229+G236+G239+G250+G255)</f>
        <v>33445242.810000002</v>
      </c>
      <c r="H225" s="214">
        <f>SUM(H226+H229+H236+H239+H250+H255)</f>
        <v>33445242.810000002</v>
      </c>
      <c r="I225" s="214">
        <f>SUM(I226+I229+I236+I239+I250+I255)</f>
        <v>6002647.9100000001</v>
      </c>
      <c r="J225" s="339">
        <f t="shared" si="29"/>
        <v>17.947688238057076</v>
      </c>
    </row>
    <row r="226" spans="1:10" ht="39" x14ac:dyDescent="0.25">
      <c r="A226" s="209" t="s">
        <v>168</v>
      </c>
      <c r="B226" s="263">
        <v>927</v>
      </c>
      <c r="C226" s="253" t="s">
        <v>21</v>
      </c>
      <c r="D226" s="255" t="s">
        <v>39</v>
      </c>
      <c r="E226" s="255" t="s">
        <v>355</v>
      </c>
      <c r="F226" s="253" t="s">
        <v>7</v>
      </c>
      <c r="G226" s="214">
        <f t="shared" ref="G226:I227" si="32">SUM(G227)</f>
        <v>1457104.67</v>
      </c>
      <c r="H226" s="214">
        <f t="shared" si="32"/>
        <v>1457104.67</v>
      </c>
      <c r="I226" s="214">
        <f t="shared" si="32"/>
        <v>269610.26</v>
      </c>
      <c r="J226" s="339">
        <f t="shared" si="29"/>
        <v>18.503149811468248</v>
      </c>
    </row>
    <row r="227" spans="1:10" ht="33" x14ac:dyDescent="0.25">
      <c r="A227" s="250" t="s">
        <v>28</v>
      </c>
      <c r="B227" s="8">
        <v>927</v>
      </c>
      <c r="C227" s="153" t="s">
        <v>21</v>
      </c>
      <c r="D227" s="154" t="s">
        <v>39</v>
      </c>
      <c r="E227" s="247" t="s">
        <v>355</v>
      </c>
      <c r="F227" s="153" t="s">
        <v>29</v>
      </c>
      <c r="G227" s="182">
        <f t="shared" si="32"/>
        <v>1457104.67</v>
      </c>
      <c r="H227" s="182">
        <f t="shared" si="32"/>
        <v>1457104.67</v>
      </c>
      <c r="I227" s="182">
        <f t="shared" si="32"/>
        <v>269610.26</v>
      </c>
      <c r="J227" s="339">
        <f t="shared" si="29"/>
        <v>18.503149811468248</v>
      </c>
    </row>
    <row r="228" spans="1:10" x14ac:dyDescent="0.25">
      <c r="A228" s="139" t="s">
        <v>30</v>
      </c>
      <c r="B228" s="8">
        <v>927</v>
      </c>
      <c r="C228" s="153" t="s">
        <v>21</v>
      </c>
      <c r="D228" s="154" t="s">
        <v>39</v>
      </c>
      <c r="E228" s="247" t="s">
        <v>355</v>
      </c>
      <c r="F228" s="153" t="s">
        <v>31</v>
      </c>
      <c r="G228" s="182">
        <v>1457104.67</v>
      </c>
      <c r="H228" s="182">
        <v>1457104.67</v>
      </c>
      <c r="I228" s="182">
        <v>269610.26</v>
      </c>
      <c r="J228" s="339">
        <f t="shared" si="29"/>
        <v>18.503149811468248</v>
      </c>
    </row>
    <row r="229" spans="1:10" ht="26.25" x14ac:dyDescent="0.25">
      <c r="A229" s="209" t="s">
        <v>27</v>
      </c>
      <c r="B229" s="263">
        <v>927</v>
      </c>
      <c r="C229" s="253" t="s">
        <v>21</v>
      </c>
      <c r="D229" s="255" t="s">
        <v>39</v>
      </c>
      <c r="E229" s="255" t="s">
        <v>356</v>
      </c>
      <c r="F229" s="254" t="s">
        <v>7</v>
      </c>
      <c r="G229" s="214">
        <f>SUM(G230+G232+G234)</f>
        <v>28175779.140000001</v>
      </c>
      <c r="H229" s="214">
        <f>SUM(H230+H232+H234)</f>
        <v>28175779.140000001</v>
      </c>
      <c r="I229" s="214">
        <f>SUM(I230+I232+I234)</f>
        <v>5245436.51</v>
      </c>
      <c r="J229" s="339">
        <f t="shared" si="29"/>
        <v>18.616828602809669</v>
      </c>
    </row>
    <row r="230" spans="1:10" ht="33" x14ac:dyDescent="0.25">
      <c r="A230" s="250" t="s">
        <v>28</v>
      </c>
      <c r="B230" s="8">
        <v>927</v>
      </c>
      <c r="C230" s="153" t="s">
        <v>21</v>
      </c>
      <c r="D230" s="154" t="s">
        <v>39</v>
      </c>
      <c r="E230" s="247" t="s">
        <v>356</v>
      </c>
      <c r="F230" s="153" t="s">
        <v>29</v>
      </c>
      <c r="G230" s="182">
        <f>SUM(G231)</f>
        <v>20784827.890000001</v>
      </c>
      <c r="H230" s="182">
        <f>SUM(H231)</f>
        <v>20784827.890000001</v>
      </c>
      <c r="I230" s="182">
        <f>SUM(I231)</f>
        <v>4146988.38</v>
      </c>
      <c r="J230" s="339">
        <f t="shared" si="29"/>
        <v>19.951997687674861</v>
      </c>
    </row>
    <row r="231" spans="1:10" x14ac:dyDescent="0.25">
      <c r="A231" s="139" t="s">
        <v>30</v>
      </c>
      <c r="B231" s="8">
        <v>927</v>
      </c>
      <c r="C231" s="153" t="s">
        <v>21</v>
      </c>
      <c r="D231" s="154" t="s">
        <v>39</v>
      </c>
      <c r="E231" s="247" t="s">
        <v>356</v>
      </c>
      <c r="F231" s="153" t="s">
        <v>31</v>
      </c>
      <c r="G231" s="182">
        <v>20784827.890000001</v>
      </c>
      <c r="H231" s="182">
        <v>20784827.890000001</v>
      </c>
      <c r="I231" s="182">
        <v>4146988.38</v>
      </c>
      <c r="J231" s="339">
        <f t="shared" si="29"/>
        <v>19.951997687674861</v>
      </c>
    </row>
    <row r="232" spans="1:10" x14ac:dyDescent="0.25">
      <c r="A232" s="250" t="s">
        <v>11</v>
      </c>
      <c r="B232" s="8">
        <v>927</v>
      </c>
      <c r="C232" s="153" t="s">
        <v>21</v>
      </c>
      <c r="D232" s="154" t="s">
        <v>39</v>
      </c>
      <c r="E232" s="247" t="s">
        <v>356</v>
      </c>
      <c r="F232" s="153" t="s">
        <v>12</v>
      </c>
      <c r="G232" s="182">
        <f>SUM(G233)</f>
        <v>6781051.25</v>
      </c>
      <c r="H232" s="182">
        <f>SUM(H233)</f>
        <v>6781051.25</v>
      </c>
      <c r="I232" s="182">
        <f>SUM(I233)</f>
        <v>1070638.1599999999</v>
      </c>
      <c r="J232" s="339">
        <f t="shared" si="29"/>
        <v>15.788675244122361</v>
      </c>
    </row>
    <row r="233" spans="1:10" ht="33.75" x14ac:dyDescent="0.25">
      <c r="A233" s="256" t="s">
        <v>135</v>
      </c>
      <c r="B233" s="8">
        <v>927</v>
      </c>
      <c r="C233" s="153" t="s">
        <v>21</v>
      </c>
      <c r="D233" s="154" t="s">
        <v>39</v>
      </c>
      <c r="E233" s="247" t="s">
        <v>356</v>
      </c>
      <c r="F233" s="153" t="s">
        <v>14</v>
      </c>
      <c r="G233" s="182">
        <v>6781051.25</v>
      </c>
      <c r="H233" s="182">
        <v>6781051.25</v>
      </c>
      <c r="I233" s="182">
        <v>1070638.1599999999</v>
      </c>
      <c r="J233" s="339">
        <f t="shared" si="29"/>
        <v>15.788675244122361</v>
      </c>
    </row>
    <row r="234" spans="1:10" x14ac:dyDescent="0.25">
      <c r="A234" s="250" t="s">
        <v>34</v>
      </c>
      <c r="B234" s="8">
        <v>927</v>
      </c>
      <c r="C234" s="153" t="s">
        <v>21</v>
      </c>
      <c r="D234" s="154" t="s">
        <v>39</v>
      </c>
      <c r="E234" s="247" t="s">
        <v>356</v>
      </c>
      <c r="F234" s="153" t="s">
        <v>35</v>
      </c>
      <c r="G234" s="182">
        <f>SUM(G235)</f>
        <v>609900</v>
      </c>
      <c r="H234" s="182">
        <f>SUM(H235)</f>
        <v>609900</v>
      </c>
      <c r="I234" s="182">
        <f>SUM(I235)</f>
        <v>27809.97</v>
      </c>
      <c r="J234" s="339">
        <f t="shared" si="29"/>
        <v>4.5597589768814561</v>
      </c>
    </row>
    <row r="235" spans="1:10" x14ac:dyDescent="0.25">
      <c r="A235" s="139" t="s">
        <v>122</v>
      </c>
      <c r="B235" s="8">
        <v>927</v>
      </c>
      <c r="C235" s="153" t="s">
        <v>21</v>
      </c>
      <c r="D235" s="154" t="s">
        <v>39</v>
      </c>
      <c r="E235" s="247" t="s">
        <v>356</v>
      </c>
      <c r="F235" s="153" t="s">
        <v>121</v>
      </c>
      <c r="G235" s="182">
        <v>609900</v>
      </c>
      <c r="H235" s="182">
        <v>609900</v>
      </c>
      <c r="I235" s="182">
        <v>27809.97</v>
      </c>
      <c r="J235" s="339">
        <f t="shared" si="29"/>
        <v>4.5597589768814561</v>
      </c>
    </row>
    <row r="236" spans="1:10" ht="64.5" x14ac:dyDescent="0.25">
      <c r="A236" s="209" t="s">
        <v>211</v>
      </c>
      <c r="B236" s="263">
        <v>927</v>
      </c>
      <c r="C236" s="253" t="s">
        <v>21</v>
      </c>
      <c r="D236" s="255" t="s">
        <v>39</v>
      </c>
      <c r="E236" s="255" t="s">
        <v>357</v>
      </c>
      <c r="F236" s="254" t="s">
        <v>7</v>
      </c>
      <c r="G236" s="214">
        <f t="shared" ref="G236:I237" si="33">SUM(G237)</f>
        <v>26554</v>
      </c>
      <c r="H236" s="214">
        <f t="shared" si="33"/>
        <v>26554</v>
      </c>
      <c r="I236" s="214">
        <f t="shared" si="33"/>
        <v>0</v>
      </c>
      <c r="J236" s="339">
        <f t="shared" si="29"/>
        <v>0</v>
      </c>
    </row>
    <row r="237" spans="1:10" ht="33" x14ac:dyDescent="0.25">
      <c r="A237" s="250" t="s">
        <v>28</v>
      </c>
      <c r="B237" s="8">
        <v>927</v>
      </c>
      <c r="C237" s="153" t="s">
        <v>21</v>
      </c>
      <c r="D237" s="154" t="s">
        <v>39</v>
      </c>
      <c r="E237" s="247" t="s">
        <v>357</v>
      </c>
      <c r="F237" s="153" t="s">
        <v>29</v>
      </c>
      <c r="G237" s="182">
        <f t="shared" si="33"/>
        <v>26554</v>
      </c>
      <c r="H237" s="182">
        <f t="shared" si="33"/>
        <v>26554</v>
      </c>
      <c r="I237" s="182">
        <f t="shared" si="33"/>
        <v>0</v>
      </c>
      <c r="J237" s="339">
        <f t="shared" si="29"/>
        <v>0</v>
      </c>
    </row>
    <row r="238" spans="1:10" x14ac:dyDescent="0.25">
      <c r="A238" s="139" t="s">
        <v>30</v>
      </c>
      <c r="B238" s="8">
        <v>927</v>
      </c>
      <c r="C238" s="153" t="s">
        <v>21</v>
      </c>
      <c r="D238" s="154" t="s">
        <v>39</v>
      </c>
      <c r="E238" s="247" t="s">
        <v>357</v>
      </c>
      <c r="F238" s="153" t="s">
        <v>31</v>
      </c>
      <c r="G238" s="182">
        <v>26554</v>
      </c>
      <c r="H238" s="182">
        <v>26554</v>
      </c>
      <c r="I238" s="182"/>
      <c r="J238" s="339">
        <f t="shared" si="29"/>
        <v>0</v>
      </c>
    </row>
    <row r="239" spans="1:10" ht="77.25" x14ac:dyDescent="0.25">
      <c r="A239" s="209" t="s">
        <v>248</v>
      </c>
      <c r="B239" s="28">
        <v>927</v>
      </c>
      <c r="C239" s="253" t="s">
        <v>21</v>
      </c>
      <c r="D239" s="255" t="s">
        <v>39</v>
      </c>
      <c r="E239" s="187" t="s">
        <v>398</v>
      </c>
      <c r="F239" s="185" t="s">
        <v>7</v>
      </c>
      <c r="G239" s="200">
        <f>SUM(G240+G245)</f>
        <v>1827630</v>
      </c>
      <c r="H239" s="200">
        <f>SUM(H240+H245)</f>
        <v>1827630</v>
      </c>
      <c r="I239" s="200">
        <f>SUM(I240+I245)</f>
        <v>185498.16999999998</v>
      </c>
      <c r="J239" s="339">
        <f t="shared" si="29"/>
        <v>10.149656659170619</v>
      </c>
    </row>
    <row r="240" spans="1:10" ht="144.6" customHeight="1" x14ac:dyDescent="0.25">
      <c r="A240" s="209" t="s">
        <v>395</v>
      </c>
      <c r="B240" s="28">
        <v>927</v>
      </c>
      <c r="C240" s="253" t="s">
        <v>21</v>
      </c>
      <c r="D240" s="255" t="s">
        <v>39</v>
      </c>
      <c r="E240" s="187" t="s">
        <v>399</v>
      </c>
      <c r="F240" s="185" t="s">
        <v>7</v>
      </c>
      <c r="G240" s="200">
        <f>SUM(G241+G243)</f>
        <v>1305450</v>
      </c>
      <c r="H240" s="200">
        <f>SUM(H241+H243)</f>
        <v>1305450</v>
      </c>
      <c r="I240" s="200">
        <f>SUM(I241+I243)</f>
        <v>162813.76999999999</v>
      </c>
      <c r="J240" s="339">
        <f t="shared" si="29"/>
        <v>12.471850319813091</v>
      </c>
    </row>
    <row r="241" spans="1:10" ht="39.6" customHeight="1" x14ac:dyDescent="0.25">
      <c r="A241" s="113" t="s">
        <v>28</v>
      </c>
      <c r="B241" s="34">
        <v>927</v>
      </c>
      <c r="C241" s="153" t="s">
        <v>21</v>
      </c>
      <c r="D241" s="154" t="s">
        <v>39</v>
      </c>
      <c r="E241" s="108" t="s">
        <v>399</v>
      </c>
      <c r="F241" s="101" t="s">
        <v>29</v>
      </c>
      <c r="G241" s="201">
        <f>SUM(G242)</f>
        <v>876652</v>
      </c>
      <c r="H241" s="201">
        <f>SUM(H242)</f>
        <v>876652</v>
      </c>
      <c r="I241" s="201">
        <f>SUM(I242)</f>
        <v>155825.26999999999</v>
      </c>
      <c r="J241" s="339">
        <f t="shared" si="29"/>
        <v>17.775043004521748</v>
      </c>
    </row>
    <row r="242" spans="1:10" x14ac:dyDescent="0.25">
      <c r="A242" s="105" t="s">
        <v>30</v>
      </c>
      <c r="B242" s="34">
        <v>927</v>
      </c>
      <c r="C242" s="153" t="s">
        <v>21</v>
      </c>
      <c r="D242" s="154" t="s">
        <v>39</v>
      </c>
      <c r="E242" s="108" t="s">
        <v>399</v>
      </c>
      <c r="F242" s="101" t="s">
        <v>31</v>
      </c>
      <c r="G242" s="201">
        <v>876652</v>
      </c>
      <c r="H242" s="201">
        <v>876652</v>
      </c>
      <c r="I242" s="201">
        <v>155825.26999999999</v>
      </c>
      <c r="J242" s="339">
        <f t="shared" si="29"/>
        <v>17.775043004521748</v>
      </c>
    </row>
    <row r="243" spans="1:10" x14ac:dyDescent="0.25">
      <c r="A243" s="113" t="s">
        <v>11</v>
      </c>
      <c r="B243" s="34">
        <v>927</v>
      </c>
      <c r="C243" s="153" t="s">
        <v>21</v>
      </c>
      <c r="D243" s="154" t="s">
        <v>39</v>
      </c>
      <c r="E243" s="108" t="s">
        <v>399</v>
      </c>
      <c r="F243" s="101" t="s">
        <v>12</v>
      </c>
      <c r="G243" s="201">
        <f>SUM(G244)</f>
        <v>428798</v>
      </c>
      <c r="H243" s="201">
        <f>SUM(H244)</f>
        <v>428798</v>
      </c>
      <c r="I243" s="201">
        <f>SUM(I244)</f>
        <v>6988.5</v>
      </c>
      <c r="J243" s="339">
        <f t="shared" si="29"/>
        <v>1.6297883852070205</v>
      </c>
    </row>
    <row r="244" spans="1:10" ht="23.25" x14ac:dyDescent="0.25">
      <c r="A244" s="105" t="s">
        <v>140</v>
      </c>
      <c r="B244" s="34">
        <v>927</v>
      </c>
      <c r="C244" s="248" t="s">
        <v>21</v>
      </c>
      <c r="D244" s="247" t="s">
        <v>39</v>
      </c>
      <c r="E244" s="108" t="s">
        <v>399</v>
      </c>
      <c r="F244" s="101" t="s">
        <v>14</v>
      </c>
      <c r="G244" s="201">
        <v>428798</v>
      </c>
      <c r="H244" s="201">
        <v>428798</v>
      </c>
      <c r="I244" s="201">
        <v>6988.5</v>
      </c>
      <c r="J244" s="339">
        <f t="shared" si="29"/>
        <v>1.6297883852070205</v>
      </c>
    </row>
    <row r="245" spans="1:10" ht="129.6" customHeight="1" x14ac:dyDescent="0.25">
      <c r="A245" s="209" t="s">
        <v>396</v>
      </c>
      <c r="B245" s="263">
        <v>927</v>
      </c>
      <c r="C245" s="253" t="s">
        <v>21</v>
      </c>
      <c r="D245" s="255" t="s">
        <v>39</v>
      </c>
      <c r="E245" s="255" t="s">
        <v>400</v>
      </c>
      <c r="F245" s="254" t="s">
        <v>7</v>
      </c>
      <c r="G245" s="214">
        <f>SUM(G246+G248)</f>
        <v>522180</v>
      </c>
      <c r="H245" s="214">
        <f>SUM(H246+H248)</f>
        <v>522180</v>
      </c>
      <c r="I245" s="214">
        <f>SUM(I246+I248)</f>
        <v>22684.400000000001</v>
      </c>
      <c r="J245" s="339">
        <f t="shared" si="29"/>
        <v>4.3441725075644415</v>
      </c>
    </row>
    <row r="246" spans="1:10" ht="41.45" customHeight="1" x14ac:dyDescent="0.25">
      <c r="A246" s="250" t="s">
        <v>28</v>
      </c>
      <c r="B246" s="8">
        <v>927</v>
      </c>
      <c r="C246" s="153" t="s">
        <v>21</v>
      </c>
      <c r="D246" s="154" t="s">
        <v>39</v>
      </c>
      <c r="E246" s="154" t="s">
        <v>400</v>
      </c>
      <c r="F246" s="153" t="s">
        <v>29</v>
      </c>
      <c r="G246" s="182">
        <f>SUM(G247)</f>
        <v>267913</v>
      </c>
      <c r="H246" s="182">
        <f>SUM(H247)</f>
        <v>267913</v>
      </c>
      <c r="I246" s="182">
        <f>SUM(I247)</f>
        <v>22684.400000000001</v>
      </c>
      <c r="J246" s="339">
        <f t="shared" si="29"/>
        <v>8.467076998876502</v>
      </c>
    </row>
    <row r="247" spans="1:10" x14ac:dyDescent="0.25">
      <c r="A247" s="139" t="s">
        <v>30</v>
      </c>
      <c r="B247" s="8">
        <v>927</v>
      </c>
      <c r="C247" s="153" t="s">
        <v>21</v>
      </c>
      <c r="D247" s="154" t="s">
        <v>39</v>
      </c>
      <c r="E247" s="154" t="s">
        <v>400</v>
      </c>
      <c r="F247" s="153" t="s">
        <v>31</v>
      </c>
      <c r="G247" s="182">
        <v>267913</v>
      </c>
      <c r="H247" s="182">
        <v>267913</v>
      </c>
      <c r="I247" s="182">
        <v>22684.400000000001</v>
      </c>
      <c r="J247" s="339">
        <f t="shared" si="29"/>
        <v>8.467076998876502</v>
      </c>
    </row>
    <row r="248" spans="1:10" x14ac:dyDescent="0.25">
      <c r="A248" s="139" t="s">
        <v>11</v>
      </c>
      <c r="B248" s="8">
        <v>927</v>
      </c>
      <c r="C248" s="153" t="s">
        <v>21</v>
      </c>
      <c r="D248" s="154" t="s">
        <v>39</v>
      </c>
      <c r="E248" s="154" t="s">
        <v>400</v>
      </c>
      <c r="F248" s="153" t="s">
        <v>12</v>
      </c>
      <c r="G248" s="182">
        <f>SUM(G249)</f>
        <v>254267</v>
      </c>
      <c r="H248" s="182">
        <f>SUM(H249)</f>
        <v>254267</v>
      </c>
      <c r="I248" s="182">
        <f>SUM(I249)</f>
        <v>0</v>
      </c>
      <c r="J248" s="339">
        <f t="shared" si="29"/>
        <v>0</v>
      </c>
    </row>
    <row r="249" spans="1:10" ht="33.75" x14ac:dyDescent="0.25">
      <c r="A249" s="256" t="s">
        <v>135</v>
      </c>
      <c r="B249" s="8">
        <v>927</v>
      </c>
      <c r="C249" s="153" t="s">
        <v>21</v>
      </c>
      <c r="D249" s="154" t="s">
        <v>39</v>
      </c>
      <c r="E249" s="154" t="s">
        <v>400</v>
      </c>
      <c r="F249" s="153" t="s">
        <v>14</v>
      </c>
      <c r="G249" s="182">
        <v>254267</v>
      </c>
      <c r="H249" s="182">
        <v>254267</v>
      </c>
      <c r="I249" s="182"/>
      <c r="J249" s="339">
        <f t="shared" si="29"/>
        <v>0</v>
      </c>
    </row>
    <row r="250" spans="1:10" ht="51.75" x14ac:dyDescent="0.25">
      <c r="A250" s="209" t="s">
        <v>249</v>
      </c>
      <c r="B250" s="258">
        <v>927</v>
      </c>
      <c r="C250" s="253" t="s">
        <v>21</v>
      </c>
      <c r="D250" s="255" t="s">
        <v>39</v>
      </c>
      <c r="E250" s="260" t="s">
        <v>401</v>
      </c>
      <c r="F250" s="259" t="s">
        <v>7</v>
      </c>
      <c r="G250" s="214">
        <f>SUM(G251+G253)</f>
        <v>391635</v>
      </c>
      <c r="H250" s="214">
        <f>SUM(H251+H253)</f>
        <v>391635</v>
      </c>
      <c r="I250" s="214">
        <f>SUM(I251+I253)</f>
        <v>78848.61</v>
      </c>
      <c r="J250" s="339">
        <f t="shared" si="29"/>
        <v>20.133187789651078</v>
      </c>
    </row>
    <row r="251" spans="1:10" ht="37.9" customHeight="1" x14ac:dyDescent="0.25">
      <c r="A251" s="250" t="s">
        <v>28</v>
      </c>
      <c r="B251" s="8">
        <v>927</v>
      </c>
      <c r="C251" s="153" t="s">
        <v>21</v>
      </c>
      <c r="D251" s="154" t="s">
        <v>39</v>
      </c>
      <c r="E251" s="154" t="s">
        <v>401</v>
      </c>
      <c r="F251" s="153" t="s">
        <v>29</v>
      </c>
      <c r="G251" s="182">
        <f t="shared" ref="G251:I251" si="34">SUM(G252)</f>
        <v>280661</v>
      </c>
      <c r="H251" s="182">
        <f t="shared" si="34"/>
        <v>280661</v>
      </c>
      <c r="I251" s="182">
        <f t="shared" si="34"/>
        <v>61589.61</v>
      </c>
      <c r="J251" s="339">
        <f t="shared" si="29"/>
        <v>21.944484627361835</v>
      </c>
    </row>
    <row r="252" spans="1:10" x14ac:dyDescent="0.25">
      <c r="A252" s="139" t="s">
        <v>30</v>
      </c>
      <c r="B252" s="8">
        <v>927</v>
      </c>
      <c r="C252" s="153" t="s">
        <v>21</v>
      </c>
      <c r="D252" s="154" t="s">
        <v>39</v>
      </c>
      <c r="E252" s="154" t="s">
        <v>401</v>
      </c>
      <c r="F252" s="153" t="s">
        <v>31</v>
      </c>
      <c r="G252" s="182">
        <v>280661</v>
      </c>
      <c r="H252" s="182">
        <v>280661</v>
      </c>
      <c r="I252" s="182">
        <v>61589.61</v>
      </c>
      <c r="J252" s="339">
        <f t="shared" si="29"/>
        <v>21.944484627361835</v>
      </c>
    </row>
    <row r="253" spans="1:10" x14ac:dyDescent="0.25">
      <c r="A253" s="250" t="s">
        <v>11</v>
      </c>
      <c r="B253" s="8">
        <v>927</v>
      </c>
      <c r="C253" s="153" t="s">
        <v>21</v>
      </c>
      <c r="D253" s="154" t="s">
        <v>39</v>
      </c>
      <c r="E253" s="154" t="s">
        <v>401</v>
      </c>
      <c r="F253" s="153" t="s">
        <v>12</v>
      </c>
      <c r="G253" s="182">
        <f>SUM(G254)</f>
        <v>110974</v>
      </c>
      <c r="H253" s="182">
        <f>SUM(H254)</f>
        <v>110974</v>
      </c>
      <c r="I253" s="182">
        <f>SUM(I254)</f>
        <v>17259</v>
      </c>
      <c r="J253" s="339">
        <f t="shared" si="29"/>
        <v>15.552291527745238</v>
      </c>
    </row>
    <row r="254" spans="1:10" ht="23.25" x14ac:dyDescent="0.25">
      <c r="A254" s="139" t="s">
        <v>140</v>
      </c>
      <c r="B254" s="8">
        <v>927</v>
      </c>
      <c r="C254" s="248" t="s">
        <v>21</v>
      </c>
      <c r="D254" s="247" t="s">
        <v>39</v>
      </c>
      <c r="E254" s="154" t="s">
        <v>401</v>
      </c>
      <c r="F254" s="153" t="s">
        <v>14</v>
      </c>
      <c r="G254" s="182">
        <v>110974</v>
      </c>
      <c r="H254" s="182">
        <v>110974</v>
      </c>
      <c r="I254" s="182">
        <v>17259</v>
      </c>
      <c r="J254" s="339">
        <f t="shared" si="29"/>
        <v>15.552291527745238</v>
      </c>
    </row>
    <row r="255" spans="1:10" ht="115.5" x14ac:dyDescent="0.25">
      <c r="A255" s="111" t="s">
        <v>192</v>
      </c>
      <c r="B255" s="56">
        <v>927</v>
      </c>
      <c r="C255" s="253" t="s">
        <v>21</v>
      </c>
      <c r="D255" s="255" t="s">
        <v>39</v>
      </c>
      <c r="E255" s="128" t="s">
        <v>402</v>
      </c>
      <c r="F255" s="131" t="s">
        <v>7</v>
      </c>
      <c r="G255" s="200">
        <f>SUM(G256+G258)</f>
        <v>1566540</v>
      </c>
      <c r="H255" s="200">
        <f>SUM(H256+H258)</f>
        <v>1566540</v>
      </c>
      <c r="I255" s="200">
        <f>SUM(I256+I258)</f>
        <v>223254.36000000002</v>
      </c>
      <c r="J255" s="339">
        <f t="shared" si="29"/>
        <v>14.251430541192695</v>
      </c>
    </row>
    <row r="256" spans="1:10" ht="34.5" x14ac:dyDescent="0.25">
      <c r="A256" s="105" t="s">
        <v>28</v>
      </c>
      <c r="B256" s="34">
        <v>927</v>
      </c>
      <c r="C256" s="153" t="s">
        <v>21</v>
      </c>
      <c r="D256" s="154" t="s">
        <v>39</v>
      </c>
      <c r="E256" s="108" t="s">
        <v>402</v>
      </c>
      <c r="F256" s="101" t="s">
        <v>29</v>
      </c>
      <c r="G256" s="201">
        <f>SUM(G257)</f>
        <v>1243706</v>
      </c>
      <c r="H256" s="201">
        <f>SUM(H257)</f>
        <v>1243706</v>
      </c>
      <c r="I256" s="201">
        <f>SUM(I257)</f>
        <v>211054.26</v>
      </c>
      <c r="J256" s="339">
        <f t="shared" si="29"/>
        <v>16.96978707186425</v>
      </c>
    </row>
    <row r="257" spans="1:10" x14ac:dyDescent="0.25">
      <c r="A257" s="105" t="s">
        <v>30</v>
      </c>
      <c r="B257" s="34">
        <v>927</v>
      </c>
      <c r="C257" s="153" t="s">
        <v>21</v>
      </c>
      <c r="D257" s="154" t="s">
        <v>39</v>
      </c>
      <c r="E257" s="142" t="s">
        <v>402</v>
      </c>
      <c r="F257" s="101" t="s">
        <v>31</v>
      </c>
      <c r="G257" s="201">
        <v>1243706</v>
      </c>
      <c r="H257" s="201">
        <v>1243706</v>
      </c>
      <c r="I257" s="201">
        <v>211054.26</v>
      </c>
      <c r="J257" s="339">
        <f t="shared" si="29"/>
        <v>16.96978707186425</v>
      </c>
    </row>
    <row r="258" spans="1:10" x14ac:dyDescent="0.25">
      <c r="A258" s="105" t="s">
        <v>11</v>
      </c>
      <c r="B258" s="34">
        <v>927</v>
      </c>
      <c r="C258" s="153" t="s">
        <v>21</v>
      </c>
      <c r="D258" s="154" t="s">
        <v>39</v>
      </c>
      <c r="E258" s="108" t="s">
        <v>402</v>
      </c>
      <c r="F258" s="174">
        <v>200</v>
      </c>
      <c r="G258" s="201">
        <f>SUM(G259)</f>
        <v>322834</v>
      </c>
      <c r="H258" s="201">
        <f>SUM(H259)</f>
        <v>322834</v>
      </c>
      <c r="I258" s="201">
        <f>SUM(I259)</f>
        <v>12200.1</v>
      </c>
      <c r="J258" s="339">
        <f t="shared" si="29"/>
        <v>3.7790629239795064</v>
      </c>
    </row>
    <row r="259" spans="1:10" ht="23.25" x14ac:dyDescent="0.25">
      <c r="A259" s="105" t="s">
        <v>140</v>
      </c>
      <c r="B259" s="34">
        <v>927</v>
      </c>
      <c r="C259" s="248" t="s">
        <v>21</v>
      </c>
      <c r="D259" s="247" t="s">
        <v>39</v>
      </c>
      <c r="E259" s="142" t="s">
        <v>402</v>
      </c>
      <c r="F259" s="101" t="s">
        <v>14</v>
      </c>
      <c r="G259" s="201">
        <v>322834</v>
      </c>
      <c r="H259" s="201">
        <v>322834</v>
      </c>
      <c r="I259" s="201">
        <v>12200.1</v>
      </c>
      <c r="J259" s="339">
        <f t="shared" si="29"/>
        <v>3.7790629239795064</v>
      </c>
    </row>
    <row r="260" spans="1:10" x14ac:dyDescent="0.25">
      <c r="A260" s="287" t="s">
        <v>184</v>
      </c>
      <c r="B260" s="263">
        <v>927</v>
      </c>
      <c r="C260" s="253" t="s">
        <v>21</v>
      </c>
      <c r="D260" s="255" t="s">
        <v>55</v>
      </c>
      <c r="E260" s="255" t="s">
        <v>106</v>
      </c>
      <c r="F260" s="254" t="s">
        <v>7</v>
      </c>
      <c r="G260" s="214">
        <f t="shared" ref="G260:I262" si="35">SUM(G261)</f>
        <v>148986</v>
      </c>
      <c r="H260" s="214">
        <f t="shared" si="35"/>
        <v>148986</v>
      </c>
      <c r="I260" s="214">
        <f t="shared" si="35"/>
        <v>0</v>
      </c>
      <c r="J260" s="339">
        <f t="shared" si="29"/>
        <v>0</v>
      </c>
    </row>
    <row r="261" spans="1:10" ht="51.75" x14ac:dyDescent="0.25">
      <c r="A261" s="209" t="s">
        <v>246</v>
      </c>
      <c r="B261" s="263">
        <v>927</v>
      </c>
      <c r="C261" s="253" t="s">
        <v>21</v>
      </c>
      <c r="D261" s="255" t="s">
        <v>55</v>
      </c>
      <c r="E261" s="255" t="s">
        <v>358</v>
      </c>
      <c r="F261" s="254" t="s">
        <v>7</v>
      </c>
      <c r="G261" s="214">
        <f t="shared" si="35"/>
        <v>148986</v>
      </c>
      <c r="H261" s="214">
        <f t="shared" si="35"/>
        <v>148986</v>
      </c>
      <c r="I261" s="214">
        <f t="shared" si="35"/>
        <v>0</v>
      </c>
      <c r="J261" s="339">
        <f t="shared" si="29"/>
        <v>0</v>
      </c>
    </row>
    <row r="262" spans="1:10" x14ac:dyDescent="0.25">
      <c r="A262" s="250" t="s">
        <v>11</v>
      </c>
      <c r="B262" s="8">
        <v>927</v>
      </c>
      <c r="C262" s="153" t="s">
        <v>21</v>
      </c>
      <c r="D262" s="154" t="s">
        <v>55</v>
      </c>
      <c r="E262" s="154" t="s">
        <v>358</v>
      </c>
      <c r="F262" s="153" t="s">
        <v>12</v>
      </c>
      <c r="G262" s="182">
        <f t="shared" si="35"/>
        <v>148986</v>
      </c>
      <c r="H262" s="182">
        <f t="shared" si="35"/>
        <v>148986</v>
      </c>
      <c r="I262" s="182">
        <f t="shared" si="35"/>
        <v>0</v>
      </c>
      <c r="J262" s="339">
        <f t="shared" si="29"/>
        <v>0</v>
      </c>
    </row>
    <row r="263" spans="1:10" ht="33.75" x14ac:dyDescent="0.25">
      <c r="A263" s="256" t="s">
        <v>135</v>
      </c>
      <c r="B263" s="8">
        <v>927</v>
      </c>
      <c r="C263" s="153" t="s">
        <v>21</v>
      </c>
      <c r="D263" s="154" t="s">
        <v>55</v>
      </c>
      <c r="E263" s="154" t="s">
        <v>358</v>
      </c>
      <c r="F263" s="153" t="s">
        <v>14</v>
      </c>
      <c r="G263" s="182">
        <v>148986</v>
      </c>
      <c r="H263" s="182">
        <v>148986</v>
      </c>
      <c r="I263" s="182"/>
      <c r="J263" s="339">
        <f t="shared" si="29"/>
        <v>0</v>
      </c>
    </row>
    <row r="264" spans="1:10" x14ac:dyDescent="0.25">
      <c r="A264" s="287" t="s">
        <v>44</v>
      </c>
      <c r="B264" s="263">
        <v>927</v>
      </c>
      <c r="C264" s="253" t="s">
        <v>21</v>
      </c>
      <c r="D264" s="255">
        <v>13</v>
      </c>
      <c r="E264" s="255" t="s">
        <v>106</v>
      </c>
      <c r="F264" s="254" t="s">
        <v>7</v>
      </c>
      <c r="G264" s="214">
        <f>SUM(G265+G273+G276+G281+G284+G270)</f>
        <v>6742200</v>
      </c>
      <c r="H264" s="214">
        <f>SUM(H265+H273+H276+H281+H284+H270)</f>
        <v>6742200</v>
      </c>
      <c r="I264" s="214">
        <f>SUM(I265+I273+I276+I281+I284+I270)</f>
        <v>1031837.6</v>
      </c>
      <c r="J264" s="339">
        <f t="shared" si="29"/>
        <v>15.304167779063214</v>
      </c>
    </row>
    <row r="265" spans="1:10" ht="154.15" customHeight="1" x14ac:dyDescent="0.25">
      <c r="A265" s="209" t="s">
        <v>397</v>
      </c>
      <c r="B265" s="263">
        <v>927</v>
      </c>
      <c r="C265" s="253" t="s">
        <v>21</v>
      </c>
      <c r="D265" s="254" t="s">
        <v>45</v>
      </c>
      <c r="E265" s="255" t="s">
        <v>394</v>
      </c>
      <c r="F265" s="254" t="s">
        <v>7</v>
      </c>
      <c r="G265" s="214">
        <f>SUM(G266+G268)</f>
        <v>600</v>
      </c>
      <c r="H265" s="214">
        <f>SUM(H266+H268)</f>
        <v>600</v>
      </c>
      <c r="I265" s="214">
        <f>SUM(I266+I268)</f>
        <v>0</v>
      </c>
      <c r="J265" s="339">
        <f t="shared" si="29"/>
        <v>0</v>
      </c>
    </row>
    <row r="266" spans="1:10" x14ac:dyDescent="0.25">
      <c r="A266" s="139" t="s">
        <v>11</v>
      </c>
      <c r="B266" s="8">
        <v>927</v>
      </c>
      <c r="C266" s="153" t="s">
        <v>21</v>
      </c>
      <c r="D266" s="246" t="s">
        <v>45</v>
      </c>
      <c r="E266" s="154" t="s">
        <v>394</v>
      </c>
      <c r="F266" s="153" t="s">
        <v>12</v>
      </c>
      <c r="G266" s="182">
        <f>SUM(G267)</f>
        <v>200</v>
      </c>
      <c r="H266" s="182">
        <f>SUM(H267)</f>
        <v>200</v>
      </c>
      <c r="I266" s="182">
        <f>SUM(I267)</f>
        <v>0</v>
      </c>
      <c r="J266" s="339">
        <f t="shared" si="29"/>
        <v>0</v>
      </c>
    </row>
    <row r="267" spans="1:10" ht="33.75" x14ac:dyDescent="0.25">
      <c r="A267" s="256" t="s">
        <v>135</v>
      </c>
      <c r="B267" s="8">
        <v>927</v>
      </c>
      <c r="C267" s="153" t="s">
        <v>21</v>
      </c>
      <c r="D267" s="246" t="s">
        <v>45</v>
      </c>
      <c r="E267" s="154" t="s">
        <v>394</v>
      </c>
      <c r="F267" s="153" t="s">
        <v>14</v>
      </c>
      <c r="G267" s="182">
        <v>200</v>
      </c>
      <c r="H267" s="182">
        <v>200</v>
      </c>
      <c r="I267" s="182"/>
      <c r="J267" s="339">
        <f t="shared" si="29"/>
        <v>0</v>
      </c>
    </row>
    <row r="268" spans="1:10" x14ac:dyDescent="0.25">
      <c r="A268" s="139" t="s">
        <v>46</v>
      </c>
      <c r="B268" s="8">
        <v>927</v>
      </c>
      <c r="C268" s="153" t="s">
        <v>21</v>
      </c>
      <c r="D268" s="246" t="s">
        <v>45</v>
      </c>
      <c r="E268" s="154" t="s">
        <v>394</v>
      </c>
      <c r="F268" s="153" t="s">
        <v>47</v>
      </c>
      <c r="G268" s="182">
        <f>SUM(G269)</f>
        <v>400</v>
      </c>
      <c r="H268" s="182">
        <f>SUM(H269)</f>
        <v>400</v>
      </c>
      <c r="I268" s="182">
        <f>SUM(I269)</f>
        <v>0</v>
      </c>
      <c r="J268" s="339">
        <f t="shared" si="29"/>
        <v>0</v>
      </c>
    </row>
    <row r="269" spans="1:10" x14ac:dyDescent="0.25">
      <c r="A269" s="139" t="s">
        <v>125</v>
      </c>
      <c r="B269" s="8">
        <v>927</v>
      </c>
      <c r="C269" s="153" t="s">
        <v>21</v>
      </c>
      <c r="D269" s="246" t="s">
        <v>45</v>
      </c>
      <c r="E269" s="154" t="s">
        <v>394</v>
      </c>
      <c r="F269" s="153" t="s">
        <v>124</v>
      </c>
      <c r="G269" s="182">
        <v>400</v>
      </c>
      <c r="H269" s="182">
        <v>400</v>
      </c>
      <c r="I269" s="182"/>
      <c r="J269" s="339">
        <f t="shared" si="29"/>
        <v>0</v>
      </c>
    </row>
    <row r="270" spans="1:10" ht="39" x14ac:dyDescent="0.25">
      <c r="A270" s="236" t="s">
        <v>280</v>
      </c>
      <c r="B270" s="263">
        <v>927</v>
      </c>
      <c r="C270" s="253" t="s">
        <v>21</v>
      </c>
      <c r="D270" s="254" t="s">
        <v>45</v>
      </c>
      <c r="E270" s="260" t="s">
        <v>359</v>
      </c>
      <c r="F270" s="254" t="s">
        <v>7</v>
      </c>
      <c r="G270" s="214">
        <f t="shared" ref="G270:I271" si="36">SUM(G271)</f>
        <v>60000</v>
      </c>
      <c r="H270" s="214">
        <f t="shared" si="36"/>
        <v>60000</v>
      </c>
      <c r="I270" s="214">
        <f t="shared" si="36"/>
        <v>3070</v>
      </c>
      <c r="J270" s="339">
        <f t="shared" si="29"/>
        <v>5.1166666666666663</v>
      </c>
    </row>
    <row r="271" spans="1:10" x14ac:dyDescent="0.25">
      <c r="A271" s="139" t="s">
        <v>11</v>
      </c>
      <c r="B271" s="8">
        <v>927</v>
      </c>
      <c r="C271" s="153" t="s">
        <v>21</v>
      </c>
      <c r="D271" s="246" t="s">
        <v>45</v>
      </c>
      <c r="E271" s="247" t="s">
        <v>359</v>
      </c>
      <c r="F271" s="153" t="s">
        <v>12</v>
      </c>
      <c r="G271" s="182">
        <f t="shared" si="36"/>
        <v>60000</v>
      </c>
      <c r="H271" s="182">
        <f t="shared" si="36"/>
        <v>60000</v>
      </c>
      <c r="I271" s="182">
        <f t="shared" si="36"/>
        <v>3070</v>
      </c>
      <c r="J271" s="339">
        <f t="shared" si="29"/>
        <v>5.1166666666666663</v>
      </c>
    </row>
    <row r="272" spans="1:10" ht="33.75" x14ac:dyDescent="0.25">
      <c r="A272" s="256" t="s">
        <v>135</v>
      </c>
      <c r="B272" s="8">
        <v>927</v>
      </c>
      <c r="C272" s="153" t="s">
        <v>21</v>
      </c>
      <c r="D272" s="246" t="s">
        <v>45</v>
      </c>
      <c r="E272" s="247" t="s">
        <v>359</v>
      </c>
      <c r="F272" s="153" t="s">
        <v>14</v>
      </c>
      <c r="G272" s="182">
        <v>60000</v>
      </c>
      <c r="H272" s="182">
        <v>60000</v>
      </c>
      <c r="I272" s="182">
        <v>3070</v>
      </c>
      <c r="J272" s="339">
        <f t="shared" ref="J272:J335" si="37">SUM(I272/H272*100)</f>
        <v>5.1166666666666663</v>
      </c>
    </row>
    <row r="273" spans="1:10" ht="26.25" x14ac:dyDescent="0.25">
      <c r="A273" s="209" t="s">
        <v>169</v>
      </c>
      <c r="B273" s="258">
        <v>927</v>
      </c>
      <c r="C273" s="259" t="s">
        <v>21</v>
      </c>
      <c r="D273" s="269" t="s">
        <v>45</v>
      </c>
      <c r="E273" s="260" t="s">
        <v>360</v>
      </c>
      <c r="F273" s="269" t="s">
        <v>7</v>
      </c>
      <c r="G273" s="214">
        <f t="shared" ref="G273:I274" si="38">SUM(G274)</f>
        <v>5209700</v>
      </c>
      <c r="H273" s="214">
        <f t="shared" si="38"/>
        <v>5209700</v>
      </c>
      <c r="I273" s="214">
        <f t="shared" si="38"/>
        <v>828615.57</v>
      </c>
      <c r="J273" s="339">
        <f t="shared" si="37"/>
        <v>15.905245407605042</v>
      </c>
    </row>
    <row r="274" spans="1:10" ht="23.25" x14ac:dyDescent="0.25">
      <c r="A274" s="139" t="s">
        <v>292</v>
      </c>
      <c r="B274" s="8">
        <v>927</v>
      </c>
      <c r="C274" s="153" t="s">
        <v>21</v>
      </c>
      <c r="D274" s="246" t="s">
        <v>45</v>
      </c>
      <c r="E274" s="247" t="s">
        <v>360</v>
      </c>
      <c r="F274" s="153" t="s">
        <v>16</v>
      </c>
      <c r="G274" s="182">
        <f t="shared" si="38"/>
        <v>5209700</v>
      </c>
      <c r="H274" s="182">
        <f t="shared" si="38"/>
        <v>5209700</v>
      </c>
      <c r="I274" s="182">
        <f t="shared" si="38"/>
        <v>828615.57</v>
      </c>
      <c r="J274" s="339">
        <f t="shared" si="37"/>
        <v>15.905245407605042</v>
      </c>
    </row>
    <row r="275" spans="1:10" x14ac:dyDescent="0.25">
      <c r="A275" s="245" t="s">
        <v>131</v>
      </c>
      <c r="B275" s="8">
        <v>927</v>
      </c>
      <c r="C275" s="153" t="s">
        <v>21</v>
      </c>
      <c r="D275" s="246" t="s">
        <v>45</v>
      </c>
      <c r="E275" s="247" t="s">
        <v>360</v>
      </c>
      <c r="F275" s="153" t="s">
        <v>130</v>
      </c>
      <c r="G275" s="182">
        <v>5209700</v>
      </c>
      <c r="H275" s="182">
        <v>5209700</v>
      </c>
      <c r="I275" s="182">
        <v>828615.57</v>
      </c>
      <c r="J275" s="339">
        <f t="shared" si="37"/>
        <v>15.905245407605042</v>
      </c>
    </row>
    <row r="276" spans="1:10" ht="26.25" x14ac:dyDescent="0.25">
      <c r="A276" s="236" t="s">
        <v>171</v>
      </c>
      <c r="B276" s="263">
        <v>927</v>
      </c>
      <c r="C276" s="253" t="s">
        <v>21</v>
      </c>
      <c r="D276" s="254" t="s">
        <v>45</v>
      </c>
      <c r="E276" s="260" t="s">
        <v>361</v>
      </c>
      <c r="F276" s="254" t="s">
        <v>7</v>
      </c>
      <c r="G276" s="214">
        <f>SUM(G277+G279)</f>
        <v>1410700</v>
      </c>
      <c r="H276" s="214">
        <f>SUM(H277+H279)</f>
        <v>1410700</v>
      </c>
      <c r="I276" s="214">
        <f>SUM(I277+I279)</f>
        <v>200152.03</v>
      </c>
      <c r="J276" s="339">
        <f t="shared" si="37"/>
        <v>14.188135677323316</v>
      </c>
    </row>
    <row r="277" spans="1:10" x14ac:dyDescent="0.25">
      <c r="A277" s="139" t="s">
        <v>11</v>
      </c>
      <c r="B277" s="8">
        <v>927</v>
      </c>
      <c r="C277" s="153" t="s">
        <v>21</v>
      </c>
      <c r="D277" s="246" t="s">
        <v>45</v>
      </c>
      <c r="E277" s="247" t="s">
        <v>361</v>
      </c>
      <c r="F277" s="153" t="s">
        <v>12</v>
      </c>
      <c r="G277" s="182">
        <f>SUM(G278)</f>
        <v>1390700</v>
      </c>
      <c r="H277" s="182">
        <f>SUM(H278)</f>
        <v>1390700</v>
      </c>
      <c r="I277" s="182">
        <f>SUM(I278)</f>
        <v>180152.03</v>
      </c>
      <c r="J277" s="339">
        <f t="shared" si="37"/>
        <v>12.954054073488171</v>
      </c>
    </row>
    <row r="278" spans="1:10" ht="33.75" x14ac:dyDescent="0.25">
      <c r="A278" s="256" t="s">
        <v>135</v>
      </c>
      <c r="B278" s="8">
        <v>927</v>
      </c>
      <c r="C278" s="153" t="s">
        <v>21</v>
      </c>
      <c r="D278" s="246" t="s">
        <v>45</v>
      </c>
      <c r="E278" s="247" t="s">
        <v>361</v>
      </c>
      <c r="F278" s="153" t="s">
        <v>14</v>
      </c>
      <c r="G278" s="182">
        <v>1390700</v>
      </c>
      <c r="H278" s="182">
        <v>1390700</v>
      </c>
      <c r="I278" s="182">
        <v>180152.03</v>
      </c>
      <c r="J278" s="339">
        <f t="shared" si="37"/>
        <v>12.954054073488171</v>
      </c>
    </row>
    <row r="279" spans="1:10" x14ac:dyDescent="0.25">
      <c r="A279" s="250" t="s">
        <v>34</v>
      </c>
      <c r="B279" s="8">
        <v>927</v>
      </c>
      <c r="C279" s="153" t="s">
        <v>21</v>
      </c>
      <c r="D279" s="246" t="s">
        <v>45</v>
      </c>
      <c r="E279" s="247" t="s">
        <v>361</v>
      </c>
      <c r="F279" s="153" t="s">
        <v>35</v>
      </c>
      <c r="G279" s="182">
        <f t="shared" ref="G279:I282" si="39">SUM(G280)</f>
        <v>20000</v>
      </c>
      <c r="H279" s="182">
        <f t="shared" si="39"/>
        <v>20000</v>
      </c>
      <c r="I279" s="182">
        <f t="shared" si="39"/>
        <v>20000</v>
      </c>
      <c r="J279" s="339">
        <f t="shared" si="37"/>
        <v>100</v>
      </c>
    </row>
    <row r="280" spans="1:10" x14ac:dyDescent="0.25">
      <c r="A280" s="139" t="s">
        <v>122</v>
      </c>
      <c r="B280" s="8">
        <v>927</v>
      </c>
      <c r="C280" s="153" t="s">
        <v>21</v>
      </c>
      <c r="D280" s="246" t="s">
        <v>45</v>
      </c>
      <c r="E280" s="247" t="s">
        <v>361</v>
      </c>
      <c r="F280" s="153" t="s">
        <v>121</v>
      </c>
      <c r="G280" s="182">
        <v>20000</v>
      </c>
      <c r="H280" s="182">
        <v>20000</v>
      </c>
      <c r="I280" s="182">
        <v>20000</v>
      </c>
      <c r="J280" s="339">
        <f t="shared" si="37"/>
        <v>100</v>
      </c>
    </row>
    <row r="281" spans="1:10" x14ac:dyDescent="0.25">
      <c r="A281" s="288" t="s">
        <v>172</v>
      </c>
      <c r="B281" s="263">
        <v>927</v>
      </c>
      <c r="C281" s="253" t="s">
        <v>21</v>
      </c>
      <c r="D281" s="254" t="s">
        <v>45</v>
      </c>
      <c r="E281" s="260" t="s">
        <v>362</v>
      </c>
      <c r="F281" s="254" t="s">
        <v>7</v>
      </c>
      <c r="G281" s="214">
        <f t="shared" si="39"/>
        <v>61200</v>
      </c>
      <c r="H281" s="214">
        <f t="shared" si="39"/>
        <v>61200</v>
      </c>
      <c r="I281" s="214">
        <f t="shared" si="39"/>
        <v>0</v>
      </c>
      <c r="J281" s="339">
        <f t="shared" si="37"/>
        <v>0</v>
      </c>
    </row>
    <row r="282" spans="1:10" x14ac:dyDescent="0.25">
      <c r="A282" s="250" t="s">
        <v>34</v>
      </c>
      <c r="B282" s="8">
        <v>927</v>
      </c>
      <c r="C282" s="153" t="s">
        <v>21</v>
      </c>
      <c r="D282" s="246" t="s">
        <v>45</v>
      </c>
      <c r="E282" s="247" t="s">
        <v>362</v>
      </c>
      <c r="F282" s="153" t="s">
        <v>35</v>
      </c>
      <c r="G282" s="182">
        <f t="shared" si="39"/>
        <v>61200</v>
      </c>
      <c r="H282" s="182">
        <f t="shared" si="39"/>
        <v>61200</v>
      </c>
      <c r="I282" s="182">
        <f t="shared" si="39"/>
        <v>0</v>
      </c>
      <c r="J282" s="339">
        <f t="shared" si="37"/>
        <v>0</v>
      </c>
    </row>
    <row r="283" spans="1:10" x14ac:dyDescent="0.25">
      <c r="A283" s="139" t="s">
        <v>122</v>
      </c>
      <c r="B283" s="8">
        <v>927</v>
      </c>
      <c r="C283" s="153" t="s">
        <v>21</v>
      </c>
      <c r="D283" s="246" t="s">
        <v>45</v>
      </c>
      <c r="E283" s="247" t="s">
        <v>362</v>
      </c>
      <c r="F283" s="153" t="s">
        <v>121</v>
      </c>
      <c r="G283" s="182">
        <v>61200</v>
      </c>
      <c r="H283" s="182">
        <v>61200</v>
      </c>
      <c r="I283" s="182"/>
      <c r="J283" s="339">
        <f t="shared" si="37"/>
        <v>0</v>
      </c>
    </row>
    <row r="284" spans="1:10" ht="14.45" hidden="1" x14ac:dyDescent="0.3">
      <c r="A284" s="209" t="s">
        <v>228</v>
      </c>
      <c r="B284" s="258">
        <v>927</v>
      </c>
      <c r="C284" s="259" t="s">
        <v>21</v>
      </c>
      <c r="D284" s="269" t="s">
        <v>45</v>
      </c>
      <c r="E284" s="260" t="s">
        <v>387</v>
      </c>
      <c r="F284" s="259" t="s">
        <v>7</v>
      </c>
      <c r="G284" s="214">
        <f t="shared" ref="G284:I285" si="40">SUM(G285)</f>
        <v>0</v>
      </c>
      <c r="H284" s="214">
        <f t="shared" si="40"/>
        <v>0</v>
      </c>
      <c r="I284" s="214">
        <f t="shared" si="40"/>
        <v>0</v>
      </c>
      <c r="J284" s="339" t="e">
        <f t="shared" si="37"/>
        <v>#DIV/0!</v>
      </c>
    </row>
    <row r="285" spans="1:10" ht="14.45" hidden="1" x14ac:dyDescent="0.3">
      <c r="A285" s="139" t="s">
        <v>11</v>
      </c>
      <c r="B285" s="8">
        <v>927</v>
      </c>
      <c r="C285" s="153" t="s">
        <v>21</v>
      </c>
      <c r="D285" s="246" t="s">
        <v>45</v>
      </c>
      <c r="E285" s="247" t="s">
        <v>387</v>
      </c>
      <c r="F285" s="153" t="s">
        <v>12</v>
      </c>
      <c r="G285" s="182">
        <f t="shared" si="40"/>
        <v>0</v>
      </c>
      <c r="H285" s="182">
        <f t="shared" si="40"/>
        <v>0</v>
      </c>
      <c r="I285" s="182">
        <f t="shared" si="40"/>
        <v>0</v>
      </c>
      <c r="J285" s="339" t="e">
        <f t="shared" si="37"/>
        <v>#DIV/0!</v>
      </c>
    </row>
    <row r="286" spans="1:10" ht="21.6" hidden="1" x14ac:dyDescent="0.3">
      <c r="A286" s="139" t="s">
        <v>135</v>
      </c>
      <c r="B286" s="8">
        <v>927</v>
      </c>
      <c r="C286" s="153" t="s">
        <v>21</v>
      </c>
      <c r="D286" s="246" t="s">
        <v>45</v>
      </c>
      <c r="E286" s="247" t="s">
        <v>387</v>
      </c>
      <c r="F286" s="153" t="s">
        <v>14</v>
      </c>
      <c r="G286" s="182"/>
      <c r="H286" s="182"/>
      <c r="I286" s="182"/>
      <c r="J286" s="339" t="e">
        <f t="shared" si="37"/>
        <v>#DIV/0!</v>
      </c>
    </row>
    <row r="287" spans="1:10" ht="18" x14ac:dyDescent="0.25">
      <c r="A287" s="270" t="s">
        <v>50</v>
      </c>
      <c r="B287" s="259" t="s">
        <v>84</v>
      </c>
      <c r="C287" s="259" t="s">
        <v>23</v>
      </c>
      <c r="D287" s="260" t="s">
        <v>6</v>
      </c>
      <c r="E287" s="260" t="s">
        <v>106</v>
      </c>
      <c r="F287" s="260" t="s">
        <v>7</v>
      </c>
      <c r="G287" s="214">
        <f t="shared" ref="G287:I289" si="41">SUM(G288)</f>
        <v>1711741</v>
      </c>
      <c r="H287" s="214">
        <f t="shared" si="41"/>
        <v>1711741</v>
      </c>
      <c r="I287" s="214">
        <f t="shared" si="41"/>
        <v>427935.25</v>
      </c>
      <c r="J287" s="339">
        <f t="shared" si="37"/>
        <v>25</v>
      </c>
    </row>
    <row r="288" spans="1:10" x14ac:dyDescent="0.25">
      <c r="A288" s="287" t="s">
        <v>51</v>
      </c>
      <c r="B288" s="263">
        <v>927</v>
      </c>
      <c r="C288" s="253" t="s">
        <v>23</v>
      </c>
      <c r="D288" s="253" t="s">
        <v>9</v>
      </c>
      <c r="E288" s="255" t="s">
        <v>106</v>
      </c>
      <c r="F288" s="254" t="s">
        <v>7</v>
      </c>
      <c r="G288" s="214">
        <f t="shared" si="41"/>
        <v>1711741</v>
      </c>
      <c r="H288" s="214">
        <f t="shared" si="41"/>
        <v>1711741</v>
      </c>
      <c r="I288" s="214">
        <f t="shared" si="41"/>
        <v>427935.25</v>
      </c>
      <c r="J288" s="339">
        <f t="shared" si="37"/>
        <v>25</v>
      </c>
    </row>
    <row r="289" spans="1:10" ht="26.25" x14ac:dyDescent="0.25">
      <c r="A289" s="209" t="s">
        <v>247</v>
      </c>
      <c r="B289" s="8">
        <v>927</v>
      </c>
      <c r="C289" s="153" t="s">
        <v>23</v>
      </c>
      <c r="D289" s="153" t="s">
        <v>9</v>
      </c>
      <c r="E289" s="154" t="s">
        <v>363</v>
      </c>
      <c r="F289" s="246" t="s">
        <v>7</v>
      </c>
      <c r="G289" s="182">
        <f t="shared" si="41"/>
        <v>1711741</v>
      </c>
      <c r="H289" s="182">
        <f t="shared" si="41"/>
        <v>1711741</v>
      </c>
      <c r="I289" s="182">
        <f t="shared" si="41"/>
        <v>427935.25</v>
      </c>
      <c r="J289" s="339">
        <f t="shared" si="37"/>
        <v>25</v>
      </c>
    </row>
    <row r="290" spans="1:10" x14ac:dyDescent="0.25">
      <c r="A290" s="139" t="s">
        <v>46</v>
      </c>
      <c r="B290" s="8">
        <v>927</v>
      </c>
      <c r="C290" s="153" t="s">
        <v>23</v>
      </c>
      <c r="D290" s="153" t="s">
        <v>9</v>
      </c>
      <c r="E290" s="154" t="s">
        <v>363</v>
      </c>
      <c r="F290" s="153" t="s">
        <v>47</v>
      </c>
      <c r="G290" s="182">
        <f>SUM(G291)</f>
        <v>1711741</v>
      </c>
      <c r="H290" s="182">
        <f>SUM(H291)</f>
        <v>1711741</v>
      </c>
      <c r="I290" s="182">
        <f>SUM(I291)</f>
        <v>427935.25</v>
      </c>
      <c r="J290" s="339">
        <f t="shared" si="37"/>
        <v>25</v>
      </c>
    </row>
    <row r="291" spans="1:10" x14ac:dyDescent="0.25">
      <c r="A291" s="139" t="s">
        <v>125</v>
      </c>
      <c r="B291" s="8">
        <v>927</v>
      </c>
      <c r="C291" s="153" t="s">
        <v>23</v>
      </c>
      <c r="D291" s="153" t="s">
        <v>9</v>
      </c>
      <c r="E291" s="154" t="s">
        <v>363</v>
      </c>
      <c r="F291" s="153" t="s">
        <v>124</v>
      </c>
      <c r="G291" s="182">
        <v>1711741</v>
      </c>
      <c r="H291" s="182">
        <v>1711741</v>
      </c>
      <c r="I291" s="182">
        <v>427935.25</v>
      </c>
      <c r="J291" s="339">
        <f t="shared" si="37"/>
        <v>25</v>
      </c>
    </row>
    <row r="292" spans="1:10" ht="33" x14ac:dyDescent="0.25">
      <c r="A292" s="289" t="s">
        <v>8</v>
      </c>
      <c r="B292" s="258">
        <v>927</v>
      </c>
      <c r="C292" s="259" t="s">
        <v>9</v>
      </c>
      <c r="D292" s="260" t="s">
        <v>6</v>
      </c>
      <c r="E292" s="260" t="s">
        <v>106</v>
      </c>
      <c r="F292" s="259" t="s">
        <v>7</v>
      </c>
      <c r="G292" s="214">
        <f t="shared" ref="G292:I292" si="42">SUM(G293)</f>
        <v>4036782.2</v>
      </c>
      <c r="H292" s="214">
        <f t="shared" si="42"/>
        <v>4036782.2</v>
      </c>
      <c r="I292" s="214">
        <f t="shared" si="42"/>
        <v>699804.59000000008</v>
      </c>
      <c r="J292" s="339">
        <f t="shared" si="37"/>
        <v>17.335703422394204</v>
      </c>
    </row>
    <row r="293" spans="1:10" ht="15.75" x14ac:dyDescent="0.25">
      <c r="A293" s="262" t="s">
        <v>293</v>
      </c>
      <c r="B293" s="263">
        <v>927</v>
      </c>
      <c r="C293" s="253" t="s">
        <v>9</v>
      </c>
      <c r="D293" s="255" t="s">
        <v>26</v>
      </c>
      <c r="E293" s="255" t="s">
        <v>106</v>
      </c>
      <c r="F293" s="253" t="s">
        <v>7</v>
      </c>
      <c r="G293" s="214">
        <f>SUM(G294+G302)</f>
        <v>4036782.2</v>
      </c>
      <c r="H293" s="214">
        <f>SUM(H294+H302)</f>
        <v>4036782.2</v>
      </c>
      <c r="I293" s="214">
        <f>SUM(I294+I302)</f>
        <v>699804.59000000008</v>
      </c>
      <c r="J293" s="339">
        <f t="shared" si="37"/>
        <v>17.335703422394204</v>
      </c>
    </row>
    <row r="294" spans="1:10" x14ac:dyDescent="0.25">
      <c r="A294" s="209" t="s">
        <v>174</v>
      </c>
      <c r="B294" s="258">
        <v>927</v>
      </c>
      <c r="C294" s="259" t="s">
        <v>9</v>
      </c>
      <c r="D294" s="260" t="s">
        <v>26</v>
      </c>
      <c r="E294" s="260" t="s">
        <v>364</v>
      </c>
      <c r="F294" s="269" t="s">
        <v>7</v>
      </c>
      <c r="G294" s="214">
        <f>SUM(G295+G297+G299)</f>
        <v>3536909</v>
      </c>
      <c r="H294" s="214">
        <f>SUM(H295+H297+H299)</f>
        <v>3536909</v>
      </c>
      <c r="I294" s="214">
        <f>SUM(I295+I297+I299)</f>
        <v>633005.27</v>
      </c>
      <c r="J294" s="339">
        <f t="shared" si="37"/>
        <v>17.89713193073387</v>
      </c>
    </row>
    <row r="295" spans="1:10" ht="33" x14ac:dyDescent="0.25">
      <c r="A295" s="250" t="s">
        <v>28</v>
      </c>
      <c r="B295" s="8">
        <v>927</v>
      </c>
      <c r="C295" s="153" t="s">
        <v>9</v>
      </c>
      <c r="D295" s="154" t="s">
        <v>26</v>
      </c>
      <c r="E295" s="247" t="s">
        <v>364</v>
      </c>
      <c r="F295" s="153" t="s">
        <v>29</v>
      </c>
      <c r="G295" s="182">
        <f>SUM(G296)</f>
        <v>2637850</v>
      </c>
      <c r="H295" s="182">
        <f>SUM(H296)</f>
        <v>2637850</v>
      </c>
      <c r="I295" s="182">
        <f>SUM(I296)</f>
        <v>508668.7</v>
      </c>
      <c r="J295" s="339">
        <f t="shared" si="37"/>
        <v>19.283458119301706</v>
      </c>
    </row>
    <row r="296" spans="1:10" x14ac:dyDescent="0.25">
      <c r="A296" s="139" t="s">
        <v>32</v>
      </c>
      <c r="B296" s="8">
        <v>927</v>
      </c>
      <c r="C296" s="153" t="s">
        <v>9</v>
      </c>
      <c r="D296" s="154" t="s">
        <v>26</v>
      </c>
      <c r="E296" s="247" t="s">
        <v>364</v>
      </c>
      <c r="F296" s="153" t="s">
        <v>33</v>
      </c>
      <c r="G296" s="182">
        <v>2637850</v>
      </c>
      <c r="H296" s="182">
        <v>2637850</v>
      </c>
      <c r="I296" s="182">
        <v>508668.7</v>
      </c>
      <c r="J296" s="339">
        <f t="shared" si="37"/>
        <v>19.283458119301706</v>
      </c>
    </row>
    <row r="297" spans="1:10" x14ac:dyDescent="0.25">
      <c r="A297" s="139" t="s">
        <v>11</v>
      </c>
      <c r="B297" s="8">
        <v>927</v>
      </c>
      <c r="C297" s="153" t="s">
        <v>9</v>
      </c>
      <c r="D297" s="154" t="s">
        <v>26</v>
      </c>
      <c r="E297" s="247" t="s">
        <v>364</v>
      </c>
      <c r="F297" s="153" t="s">
        <v>12</v>
      </c>
      <c r="G297" s="182">
        <f>SUM(G298)</f>
        <v>896259</v>
      </c>
      <c r="H297" s="182">
        <f>SUM(H298)</f>
        <v>896259</v>
      </c>
      <c r="I297" s="182">
        <f>SUM(I298)</f>
        <v>123763.57</v>
      </c>
      <c r="J297" s="339">
        <f t="shared" si="37"/>
        <v>13.808906800378015</v>
      </c>
    </row>
    <row r="298" spans="1:10" ht="33.75" x14ac:dyDescent="0.25">
      <c r="A298" s="256" t="s">
        <v>135</v>
      </c>
      <c r="B298" s="8">
        <v>927</v>
      </c>
      <c r="C298" s="153" t="s">
        <v>9</v>
      </c>
      <c r="D298" s="154" t="s">
        <v>26</v>
      </c>
      <c r="E298" s="247" t="s">
        <v>364</v>
      </c>
      <c r="F298" s="153" t="s">
        <v>14</v>
      </c>
      <c r="G298" s="182">
        <v>896259</v>
      </c>
      <c r="H298" s="182">
        <v>896259</v>
      </c>
      <c r="I298" s="182">
        <v>123763.57</v>
      </c>
      <c r="J298" s="339">
        <f t="shared" si="37"/>
        <v>13.808906800378015</v>
      </c>
    </row>
    <row r="299" spans="1:10" x14ac:dyDescent="0.25">
      <c r="A299" s="139" t="s">
        <v>34</v>
      </c>
      <c r="B299" s="8">
        <v>927</v>
      </c>
      <c r="C299" s="153" t="s">
        <v>9</v>
      </c>
      <c r="D299" s="154" t="s">
        <v>26</v>
      </c>
      <c r="E299" s="247" t="s">
        <v>364</v>
      </c>
      <c r="F299" s="153" t="s">
        <v>35</v>
      </c>
      <c r="G299" s="182">
        <f>SUM(G301)+G300</f>
        <v>2800</v>
      </c>
      <c r="H299" s="182">
        <f>SUM(H301)+H300</f>
        <v>2800</v>
      </c>
      <c r="I299" s="182">
        <f>SUM(I301)+I300</f>
        <v>573</v>
      </c>
      <c r="J299" s="339">
        <f t="shared" si="37"/>
        <v>20.464285714285715</v>
      </c>
    </row>
    <row r="300" spans="1:10" x14ac:dyDescent="0.25">
      <c r="A300" s="139" t="s">
        <v>261</v>
      </c>
      <c r="B300" s="8">
        <v>927</v>
      </c>
      <c r="C300" s="153" t="s">
        <v>9</v>
      </c>
      <c r="D300" s="154" t="s">
        <v>26</v>
      </c>
      <c r="E300" s="247" t="s">
        <v>364</v>
      </c>
      <c r="F300" s="153" t="s">
        <v>262</v>
      </c>
      <c r="G300" s="182"/>
      <c r="H300" s="182"/>
      <c r="I300" s="182"/>
      <c r="J300" s="339" t="e">
        <f t="shared" si="37"/>
        <v>#DIV/0!</v>
      </c>
    </row>
    <row r="301" spans="1:10" x14ac:dyDescent="0.25">
      <c r="A301" s="139" t="s">
        <v>122</v>
      </c>
      <c r="B301" s="8">
        <v>927</v>
      </c>
      <c r="C301" s="153" t="s">
        <v>9</v>
      </c>
      <c r="D301" s="154" t="s">
        <v>26</v>
      </c>
      <c r="E301" s="247" t="s">
        <v>364</v>
      </c>
      <c r="F301" s="153" t="s">
        <v>121</v>
      </c>
      <c r="G301" s="182">
        <v>2800</v>
      </c>
      <c r="H301" s="182">
        <v>2800</v>
      </c>
      <c r="I301" s="182">
        <v>573</v>
      </c>
      <c r="J301" s="339">
        <f t="shared" si="37"/>
        <v>20.464285714285715</v>
      </c>
    </row>
    <row r="302" spans="1:10" ht="39" x14ac:dyDescent="0.25">
      <c r="A302" s="209" t="s">
        <v>254</v>
      </c>
      <c r="B302" s="258">
        <v>927</v>
      </c>
      <c r="C302" s="259" t="s">
        <v>9</v>
      </c>
      <c r="D302" s="260" t="s">
        <v>26</v>
      </c>
      <c r="E302" s="260" t="s">
        <v>365</v>
      </c>
      <c r="F302" s="269" t="s">
        <v>7</v>
      </c>
      <c r="G302" s="214">
        <f t="shared" ref="G302:I303" si="43">SUM(G303)</f>
        <v>499873.2</v>
      </c>
      <c r="H302" s="214">
        <f t="shared" si="43"/>
        <v>499873.2</v>
      </c>
      <c r="I302" s="214">
        <f t="shared" si="43"/>
        <v>66799.320000000007</v>
      </c>
      <c r="J302" s="339">
        <f t="shared" si="37"/>
        <v>13.363252920940752</v>
      </c>
    </row>
    <row r="303" spans="1:10" x14ac:dyDescent="0.25">
      <c r="A303" s="139" t="s">
        <v>11</v>
      </c>
      <c r="B303" s="8">
        <v>927</v>
      </c>
      <c r="C303" s="153" t="s">
        <v>9</v>
      </c>
      <c r="D303" s="154" t="s">
        <v>26</v>
      </c>
      <c r="E303" s="247" t="s">
        <v>365</v>
      </c>
      <c r="F303" s="153" t="s">
        <v>12</v>
      </c>
      <c r="G303" s="182">
        <f t="shared" si="43"/>
        <v>499873.2</v>
      </c>
      <c r="H303" s="182">
        <f t="shared" si="43"/>
        <v>499873.2</v>
      </c>
      <c r="I303" s="182">
        <f t="shared" si="43"/>
        <v>66799.320000000007</v>
      </c>
      <c r="J303" s="339">
        <f t="shared" si="37"/>
        <v>13.363252920940752</v>
      </c>
    </row>
    <row r="304" spans="1:10" ht="33.75" x14ac:dyDescent="0.25">
      <c r="A304" s="256" t="s">
        <v>135</v>
      </c>
      <c r="B304" s="8">
        <v>927</v>
      </c>
      <c r="C304" s="153" t="s">
        <v>9</v>
      </c>
      <c r="D304" s="154" t="s">
        <v>26</v>
      </c>
      <c r="E304" s="247" t="s">
        <v>365</v>
      </c>
      <c r="F304" s="153" t="s">
        <v>14</v>
      </c>
      <c r="G304" s="182">
        <v>499873.2</v>
      </c>
      <c r="H304" s="182">
        <v>499873.2</v>
      </c>
      <c r="I304" s="182">
        <v>66799.320000000007</v>
      </c>
      <c r="J304" s="339">
        <f t="shared" si="37"/>
        <v>13.363252920940752</v>
      </c>
    </row>
    <row r="305" spans="1:10" ht="18" x14ac:dyDescent="0.25">
      <c r="A305" s="270" t="s">
        <v>77</v>
      </c>
      <c r="B305" s="258">
        <v>927</v>
      </c>
      <c r="C305" s="259" t="s">
        <v>39</v>
      </c>
      <c r="D305" s="260" t="s">
        <v>6</v>
      </c>
      <c r="E305" s="260" t="s">
        <v>106</v>
      </c>
      <c r="F305" s="259" t="s">
        <v>7</v>
      </c>
      <c r="G305" s="214">
        <f>SUM(G306+G326+G310+G314)</f>
        <v>45041133.569999993</v>
      </c>
      <c r="H305" s="214">
        <f>SUM(H306+H326+H310+H314)</f>
        <v>45041133.569999993</v>
      </c>
      <c r="I305" s="214">
        <f>SUM(I306+I326+I310+I314)</f>
        <v>1191589.07</v>
      </c>
      <c r="J305" s="339">
        <f t="shared" si="37"/>
        <v>2.6455574617102169</v>
      </c>
    </row>
    <row r="306" spans="1:10" x14ac:dyDescent="0.25">
      <c r="A306" s="265" t="s">
        <v>78</v>
      </c>
      <c r="B306" s="263">
        <v>927</v>
      </c>
      <c r="C306" s="253" t="s">
        <v>39</v>
      </c>
      <c r="D306" s="255" t="s">
        <v>55</v>
      </c>
      <c r="E306" s="255" t="s">
        <v>106</v>
      </c>
      <c r="F306" s="253" t="s">
        <v>7</v>
      </c>
      <c r="G306" s="214">
        <f>SUM(G307)</f>
        <v>45758.02</v>
      </c>
      <c r="H306" s="214">
        <f>SUM(H307)</f>
        <v>45758.02</v>
      </c>
      <c r="I306" s="214">
        <f>SUM(I307)</f>
        <v>0</v>
      </c>
      <c r="J306" s="339">
        <f t="shared" si="37"/>
        <v>0</v>
      </c>
    </row>
    <row r="307" spans="1:10" ht="84.75" x14ac:dyDescent="0.25">
      <c r="A307" s="290" t="s">
        <v>250</v>
      </c>
      <c r="B307" s="8">
        <v>927</v>
      </c>
      <c r="C307" s="153" t="s">
        <v>39</v>
      </c>
      <c r="D307" s="154" t="s">
        <v>55</v>
      </c>
      <c r="E307" s="154" t="s">
        <v>366</v>
      </c>
      <c r="F307" s="246" t="s">
        <v>7</v>
      </c>
      <c r="G307" s="182">
        <f t="shared" ref="G307:I308" si="44">SUM(G308)</f>
        <v>45758.02</v>
      </c>
      <c r="H307" s="182">
        <f t="shared" si="44"/>
        <v>45758.02</v>
      </c>
      <c r="I307" s="182">
        <f t="shared" si="44"/>
        <v>0</v>
      </c>
      <c r="J307" s="339">
        <f t="shared" si="37"/>
        <v>0</v>
      </c>
    </row>
    <row r="308" spans="1:10" x14ac:dyDescent="0.25">
      <c r="A308" s="139" t="s">
        <v>11</v>
      </c>
      <c r="B308" s="8">
        <v>927</v>
      </c>
      <c r="C308" s="153" t="s">
        <v>39</v>
      </c>
      <c r="D308" s="154" t="s">
        <v>55</v>
      </c>
      <c r="E308" s="154" t="s">
        <v>366</v>
      </c>
      <c r="F308" s="153" t="s">
        <v>12</v>
      </c>
      <c r="G308" s="182">
        <f t="shared" si="44"/>
        <v>45758.02</v>
      </c>
      <c r="H308" s="182">
        <f t="shared" si="44"/>
        <v>45758.02</v>
      </c>
      <c r="I308" s="182">
        <f t="shared" si="44"/>
        <v>0</v>
      </c>
      <c r="J308" s="339">
        <f t="shared" si="37"/>
        <v>0</v>
      </c>
    </row>
    <row r="309" spans="1:10" ht="33.75" x14ac:dyDescent="0.25">
      <c r="A309" s="256" t="s">
        <v>135</v>
      </c>
      <c r="B309" s="8">
        <v>927</v>
      </c>
      <c r="C309" s="153" t="s">
        <v>39</v>
      </c>
      <c r="D309" s="154" t="s">
        <v>55</v>
      </c>
      <c r="E309" s="154" t="s">
        <v>366</v>
      </c>
      <c r="F309" s="153" t="s">
        <v>14</v>
      </c>
      <c r="G309" s="182">
        <v>45758.02</v>
      </c>
      <c r="H309" s="182">
        <v>45758.02</v>
      </c>
      <c r="I309" s="182"/>
      <c r="J309" s="339">
        <f t="shared" si="37"/>
        <v>0</v>
      </c>
    </row>
    <row r="310" spans="1:10" x14ac:dyDescent="0.25">
      <c r="A310" s="257" t="s">
        <v>123</v>
      </c>
      <c r="B310" s="258">
        <v>927</v>
      </c>
      <c r="C310" s="253" t="s">
        <v>39</v>
      </c>
      <c r="D310" s="253" t="s">
        <v>58</v>
      </c>
      <c r="E310" s="255" t="s">
        <v>106</v>
      </c>
      <c r="F310" s="254" t="s">
        <v>7</v>
      </c>
      <c r="G310" s="214">
        <f>SUM(G311)</f>
        <v>8212200</v>
      </c>
      <c r="H310" s="214">
        <f>SUM(H311)</f>
        <v>8212200</v>
      </c>
      <c r="I310" s="214">
        <f>SUM(I311)</f>
        <v>0</v>
      </c>
      <c r="J310" s="339">
        <f t="shared" si="37"/>
        <v>0</v>
      </c>
    </row>
    <row r="311" spans="1:10" ht="60.75" x14ac:dyDescent="0.25">
      <c r="A311" s="290" t="s">
        <v>188</v>
      </c>
      <c r="B311" s="8">
        <v>927</v>
      </c>
      <c r="C311" s="153" t="s">
        <v>39</v>
      </c>
      <c r="D311" s="154" t="s">
        <v>58</v>
      </c>
      <c r="E311" s="154" t="s">
        <v>367</v>
      </c>
      <c r="F311" s="153" t="s">
        <v>7</v>
      </c>
      <c r="G311" s="182">
        <f t="shared" ref="G311:I312" si="45">SUM(G312)</f>
        <v>8212200</v>
      </c>
      <c r="H311" s="182">
        <f t="shared" si="45"/>
        <v>8212200</v>
      </c>
      <c r="I311" s="182">
        <f t="shared" si="45"/>
        <v>0</v>
      </c>
      <c r="J311" s="339">
        <f t="shared" si="37"/>
        <v>0</v>
      </c>
    </row>
    <row r="312" spans="1:10" x14ac:dyDescent="0.25">
      <c r="A312" s="139" t="s">
        <v>34</v>
      </c>
      <c r="B312" s="8">
        <v>927</v>
      </c>
      <c r="C312" s="153" t="s">
        <v>39</v>
      </c>
      <c r="D312" s="154" t="s">
        <v>58</v>
      </c>
      <c r="E312" s="154" t="s">
        <v>367</v>
      </c>
      <c r="F312" s="153" t="s">
        <v>35</v>
      </c>
      <c r="G312" s="182">
        <f t="shared" si="45"/>
        <v>8212200</v>
      </c>
      <c r="H312" s="182">
        <f t="shared" si="45"/>
        <v>8212200</v>
      </c>
      <c r="I312" s="182">
        <f t="shared" si="45"/>
        <v>0</v>
      </c>
      <c r="J312" s="339">
        <f t="shared" si="37"/>
        <v>0</v>
      </c>
    </row>
    <row r="313" spans="1:10" ht="23.25" x14ac:dyDescent="0.25">
      <c r="A313" s="139" t="s">
        <v>79</v>
      </c>
      <c r="B313" s="8">
        <v>927</v>
      </c>
      <c r="C313" s="153" t="s">
        <v>39</v>
      </c>
      <c r="D313" s="154" t="s">
        <v>58</v>
      </c>
      <c r="E313" s="154" t="s">
        <v>367</v>
      </c>
      <c r="F313" s="153" t="s">
        <v>80</v>
      </c>
      <c r="G313" s="182">
        <v>8212200</v>
      </c>
      <c r="H313" s="182">
        <v>8212200</v>
      </c>
      <c r="I313" s="182"/>
      <c r="J313" s="339">
        <f t="shared" si="37"/>
        <v>0</v>
      </c>
    </row>
    <row r="314" spans="1:10" x14ac:dyDescent="0.25">
      <c r="A314" s="257" t="s">
        <v>53</v>
      </c>
      <c r="B314" s="258">
        <v>927</v>
      </c>
      <c r="C314" s="253" t="s">
        <v>39</v>
      </c>
      <c r="D314" s="253" t="s">
        <v>26</v>
      </c>
      <c r="E314" s="255" t="s">
        <v>106</v>
      </c>
      <c r="F314" s="254" t="s">
        <v>7</v>
      </c>
      <c r="G314" s="214">
        <f>SUM(G318+G321+G315)</f>
        <v>25076900.479999997</v>
      </c>
      <c r="H314" s="214">
        <f>SUM(H318+H321+H315)</f>
        <v>25076900.479999997</v>
      </c>
      <c r="I314" s="214">
        <f>SUM(I318+I321+I315)</f>
        <v>1191589.07</v>
      </c>
      <c r="J314" s="339">
        <f t="shared" si="37"/>
        <v>4.7517398370278983</v>
      </c>
    </row>
    <row r="315" spans="1:10" ht="39" x14ac:dyDescent="0.25">
      <c r="A315" s="209" t="s">
        <v>213</v>
      </c>
      <c r="B315" s="258">
        <v>927</v>
      </c>
      <c r="C315" s="259" t="s">
        <v>39</v>
      </c>
      <c r="D315" s="260" t="s">
        <v>26</v>
      </c>
      <c r="E315" s="260" t="s">
        <v>368</v>
      </c>
      <c r="F315" s="259" t="s">
        <v>7</v>
      </c>
      <c r="G315" s="214">
        <f t="shared" ref="G315:I316" si="46">SUM(G316)</f>
        <v>665581.07999999996</v>
      </c>
      <c r="H315" s="214">
        <f t="shared" si="46"/>
        <v>665581.07999999996</v>
      </c>
      <c r="I315" s="214">
        <f t="shared" si="46"/>
        <v>60463.25</v>
      </c>
      <c r="J315" s="339">
        <f t="shared" si="37"/>
        <v>9.0842801601271486</v>
      </c>
    </row>
    <row r="316" spans="1:10" x14ac:dyDescent="0.25">
      <c r="A316" s="250" t="s">
        <v>11</v>
      </c>
      <c r="B316" s="267">
        <v>927</v>
      </c>
      <c r="C316" s="248" t="s">
        <v>39</v>
      </c>
      <c r="D316" s="247" t="s">
        <v>26</v>
      </c>
      <c r="E316" s="247" t="s">
        <v>368</v>
      </c>
      <c r="F316" s="248" t="s">
        <v>12</v>
      </c>
      <c r="G316" s="182">
        <f t="shared" si="46"/>
        <v>665581.07999999996</v>
      </c>
      <c r="H316" s="182">
        <f t="shared" si="46"/>
        <v>665581.07999999996</v>
      </c>
      <c r="I316" s="182">
        <f t="shared" si="46"/>
        <v>60463.25</v>
      </c>
      <c r="J316" s="339">
        <f t="shared" si="37"/>
        <v>9.0842801601271486</v>
      </c>
    </row>
    <row r="317" spans="1:10" ht="23.25" x14ac:dyDescent="0.25">
      <c r="A317" s="139" t="s">
        <v>140</v>
      </c>
      <c r="B317" s="267">
        <v>927</v>
      </c>
      <c r="C317" s="248" t="s">
        <v>39</v>
      </c>
      <c r="D317" s="247" t="s">
        <v>26</v>
      </c>
      <c r="E317" s="247" t="s">
        <v>368</v>
      </c>
      <c r="F317" s="248" t="s">
        <v>14</v>
      </c>
      <c r="G317" s="182">
        <v>665581.07999999996</v>
      </c>
      <c r="H317" s="182">
        <v>665581.07999999996</v>
      </c>
      <c r="I317" s="182">
        <v>60463.25</v>
      </c>
      <c r="J317" s="339">
        <f t="shared" si="37"/>
        <v>9.0842801601271486</v>
      </c>
    </row>
    <row r="318" spans="1:10" ht="179.25" x14ac:dyDescent="0.25">
      <c r="A318" s="209" t="s">
        <v>175</v>
      </c>
      <c r="B318" s="258">
        <v>927</v>
      </c>
      <c r="C318" s="259" t="s">
        <v>39</v>
      </c>
      <c r="D318" s="260" t="s">
        <v>26</v>
      </c>
      <c r="E318" s="260" t="s">
        <v>369</v>
      </c>
      <c r="F318" s="259" t="s">
        <v>7</v>
      </c>
      <c r="G318" s="214">
        <f t="shared" ref="G318:I319" si="47">SUM(G319)</f>
        <v>11807643.26</v>
      </c>
      <c r="H318" s="214">
        <f t="shared" si="47"/>
        <v>11807643.26</v>
      </c>
      <c r="I318" s="214">
        <f t="shared" si="47"/>
        <v>1131125.82</v>
      </c>
      <c r="J318" s="339">
        <f t="shared" si="37"/>
        <v>9.5796069977134461</v>
      </c>
    </row>
    <row r="319" spans="1:10" x14ac:dyDescent="0.25">
      <c r="A319" s="139" t="s">
        <v>46</v>
      </c>
      <c r="B319" s="267">
        <v>927</v>
      </c>
      <c r="C319" s="248" t="s">
        <v>39</v>
      </c>
      <c r="D319" s="247" t="s">
        <v>26</v>
      </c>
      <c r="E319" s="247" t="s">
        <v>369</v>
      </c>
      <c r="F319" s="248" t="s">
        <v>47</v>
      </c>
      <c r="G319" s="182">
        <f t="shared" si="47"/>
        <v>11807643.26</v>
      </c>
      <c r="H319" s="182">
        <f t="shared" si="47"/>
        <v>11807643.26</v>
      </c>
      <c r="I319" s="182">
        <f t="shared" si="47"/>
        <v>1131125.82</v>
      </c>
      <c r="J319" s="339">
        <f t="shared" si="37"/>
        <v>9.5796069977134461</v>
      </c>
    </row>
    <row r="320" spans="1:10" x14ac:dyDescent="0.25">
      <c r="A320" s="139" t="s">
        <v>48</v>
      </c>
      <c r="B320" s="267">
        <v>927</v>
      </c>
      <c r="C320" s="248" t="s">
        <v>39</v>
      </c>
      <c r="D320" s="247" t="s">
        <v>26</v>
      </c>
      <c r="E320" s="247" t="s">
        <v>369</v>
      </c>
      <c r="F320" s="248" t="s">
        <v>49</v>
      </c>
      <c r="G320" s="182">
        <v>11807643.26</v>
      </c>
      <c r="H320" s="182">
        <v>11807643.26</v>
      </c>
      <c r="I320" s="182">
        <v>1131125.82</v>
      </c>
      <c r="J320" s="339">
        <f t="shared" si="37"/>
        <v>9.5796069977134461</v>
      </c>
    </row>
    <row r="321" spans="1:10" ht="39" x14ac:dyDescent="0.25">
      <c r="A321" s="209" t="s">
        <v>213</v>
      </c>
      <c r="B321" s="258">
        <v>927</v>
      </c>
      <c r="C321" s="259" t="s">
        <v>39</v>
      </c>
      <c r="D321" s="260" t="s">
        <v>26</v>
      </c>
      <c r="E321" s="260" t="s">
        <v>370</v>
      </c>
      <c r="F321" s="259" t="s">
        <v>7</v>
      </c>
      <c r="G321" s="214">
        <f>SUM(G324+G322 )</f>
        <v>12603676.140000001</v>
      </c>
      <c r="H321" s="214">
        <f>SUM(H324+H322 )</f>
        <v>12603676.140000001</v>
      </c>
      <c r="I321" s="214">
        <f>SUM(I324+I322 )</f>
        <v>0</v>
      </c>
      <c r="J321" s="339">
        <f t="shared" si="37"/>
        <v>0</v>
      </c>
    </row>
    <row r="322" spans="1:10" x14ac:dyDescent="0.25">
      <c r="A322" s="250" t="s">
        <v>11</v>
      </c>
      <c r="B322" s="8">
        <v>927</v>
      </c>
      <c r="C322" s="153" t="s">
        <v>39</v>
      </c>
      <c r="D322" s="154" t="s">
        <v>26</v>
      </c>
      <c r="E322" s="247" t="s">
        <v>370</v>
      </c>
      <c r="F322" s="248" t="s">
        <v>12</v>
      </c>
      <c r="G322" s="214"/>
      <c r="H322" s="214"/>
      <c r="I322" s="214"/>
      <c r="J322" s="339" t="e">
        <f t="shared" si="37"/>
        <v>#DIV/0!</v>
      </c>
    </row>
    <row r="323" spans="1:10" ht="23.25" x14ac:dyDescent="0.25">
      <c r="A323" s="139" t="s">
        <v>140</v>
      </c>
      <c r="B323" s="8">
        <v>927</v>
      </c>
      <c r="C323" s="153" t="s">
        <v>39</v>
      </c>
      <c r="D323" s="154" t="s">
        <v>26</v>
      </c>
      <c r="E323" s="247" t="s">
        <v>370</v>
      </c>
      <c r="F323" s="248" t="s">
        <v>14</v>
      </c>
      <c r="G323" s="214"/>
      <c r="H323" s="214"/>
      <c r="I323" s="214"/>
      <c r="J323" s="339" t="e">
        <f t="shared" si="37"/>
        <v>#DIV/0!</v>
      </c>
    </row>
    <row r="324" spans="1:10" x14ac:dyDescent="0.25">
      <c r="A324" s="139" t="s">
        <v>46</v>
      </c>
      <c r="B324" s="8">
        <v>927</v>
      </c>
      <c r="C324" s="153" t="s">
        <v>39</v>
      </c>
      <c r="D324" s="154" t="s">
        <v>26</v>
      </c>
      <c r="E324" s="247" t="s">
        <v>370</v>
      </c>
      <c r="F324" s="153" t="s">
        <v>47</v>
      </c>
      <c r="G324" s="182">
        <f>SUM(G325)</f>
        <v>12603676.140000001</v>
      </c>
      <c r="H324" s="182">
        <f>SUM(H325)</f>
        <v>12603676.140000001</v>
      </c>
      <c r="I324" s="182">
        <f>SUM(I325)</f>
        <v>0</v>
      </c>
      <c r="J324" s="339">
        <f t="shared" si="37"/>
        <v>0</v>
      </c>
    </row>
    <row r="325" spans="1:10" x14ac:dyDescent="0.25">
      <c r="A325" s="139" t="s">
        <v>48</v>
      </c>
      <c r="B325" s="8">
        <v>927</v>
      </c>
      <c r="C325" s="153" t="s">
        <v>39</v>
      </c>
      <c r="D325" s="154" t="s">
        <v>26</v>
      </c>
      <c r="E325" s="247" t="s">
        <v>370</v>
      </c>
      <c r="F325" s="153" t="s">
        <v>49</v>
      </c>
      <c r="G325" s="182">
        <v>12603676.140000001</v>
      </c>
      <c r="H325" s="182">
        <v>12603676.140000001</v>
      </c>
      <c r="I325" s="182">
        <v>0</v>
      </c>
      <c r="J325" s="339">
        <f t="shared" si="37"/>
        <v>0</v>
      </c>
    </row>
    <row r="326" spans="1:10" ht="26.25" x14ac:dyDescent="0.25">
      <c r="A326" s="257" t="s">
        <v>81</v>
      </c>
      <c r="B326" s="263">
        <v>927</v>
      </c>
      <c r="C326" s="253" t="s">
        <v>39</v>
      </c>
      <c r="D326" s="253" t="s">
        <v>82</v>
      </c>
      <c r="E326" s="255" t="s">
        <v>106</v>
      </c>
      <c r="F326" s="254" t="s">
        <v>7</v>
      </c>
      <c r="G326" s="214">
        <f>SUM(G327+G342+G333+G336+G339+G330)</f>
        <v>11706275.07</v>
      </c>
      <c r="H326" s="214">
        <f>SUM(H327+H342+H333+H336+H339+H330)</f>
        <v>11706275.07</v>
      </c>
      <c r="I326" s="214">
        <f t="shared" ref="I326" si="48">SUM(I327+I342+I333+I336+I339+I330)</f>
        <v>0</v>
      </c>
      <c r="J326" s="339">
        <f t="shared" si="37"/>
        <v>0</v>
      </c>
    </row>
    <row r="327" spans="1:10" ht="26.25" x14ac:dyDescent="0.25">
      <c r="A327" s="209" t="s">
        <v>441</v>
      </c>
      <c r="B327" s="258">
        <v>927</v>
      </c>
      <c r="C327" s="259" t="s">
        <v>39</v>
      </c>
      <c r="D327" s="259" t="s">
        <v>82</v>
      </c>
      <c r="E327" s="260" t="s">
        <v>440</v>
      </c>
      <c r="F327" s="269" t="s">
        <v>7</v>
      </c>
      <c r="G327" s="214">
        <f t="shared" ref="G327:I340" si="49">SUM(G328)</f>
        <v>100000</v>
      </c>
      <c r="H327" s="214">
        <f t="shared" si="49"/>
        <v>100000</v>
      </c>
      <c r="I327" s="214">
        <f t="shared" si="49"/>
        <v>0</v>
      </c>
      <c r="J327" s="339">
        <f t="shared" si="37"/>
        <v>0</v>
      </c>
    </row>
    <row r="328" spans="1:10" x14ac:dyDescent="0.25">
      <c r="A328" s="250" t="s">
        <v>11</v>
      </c>
      <c r="B328" s="8">
        <v>927</v>
      </c>
      <c r="C328" s="153" t="s">
        <v>39</v>
      </c>
      <c r="D328" s="154">
        <v>12</v>
      </c>
      <c r="E328" s="154" t="s">
        <v>440</v>
      </c>
      <c r="F328" s="153" t="s">
        <v>12</v>
      </c>
      <c r="G328" s="182">
        <f t="shared" si="49"/>
        <v>100000</v>
      </c>
      <c r="H328" s="182">
        <f t="shared" si="49"/>
        <v>100000</v>
      </c>
      <c r="I328" s="182">
        <f t="shared" si="49"/>
        <v>0</v>
      </c>
      <c r="J328" s="339">
        <f t="shared" si="37"/>
        <v>0</v>
      </c>
    </row>
    <row r="329" spans="1:10" ht="23.25" x14ac:dyDescent="0.25">
      <c r="A329" s="139" t="s">
        <v>140</v>
      </c>
      <c r="B329" s="8">
        <v>927</v>
      </c>
      <c r="C329" s="153" t="s">
        <v>39</v>
      </c>
      <c r="D329" s="153" t="s">
        <v>82</v>
      </c>
      <c r="E329" s="154" t="s">
        <v>440</v>
      </c>
      <c r="F329" s="153" t="s">
        <v>14</v>
      </c>
      <c r="G329" s="182">
        <v>100000</v>
      </c>
      <c r="H329" s="182">
        <v>100000</v>
      </c>
      <c r="I329" s="182">
        <v>0</v>
      </c>
      <c r="J329" s="339">
        <f t="shared" si="37"/>
        <v>0</v>
      </c>
    </row>
    <row r="330" spans="1:10" x14ac:dyDescent="0.25">
      <c r="A330" s="209" t="s">
        <v>449</v>
      </c>
      <c r="B330" s="258">
        <v>927</v>
      </c>
      <c r="C330" s="259" t="s">
        <v>39</v>
      </c>
      <c r="D330" s="259" t="s">
        <v>82</v>
      </c>
      <c r="E330" s="260" t="s">
        <v>448</v>
      </c>
      <c r="F330" s="269" t="s">
        <v>7</v>
      </c>
      <c r="G330" s="214">
        <f t="shared" si="49"/>
        <v>438601.67</v>
      </c>
      <c r="H330" s="214">
        <f t="shared" si="49"/>
        <v>438601.67</v>
      </c>
      <c r="I330" s="214">
        <f t="shared" si="49"/>
        <v>0</v>
      </c>
      <c r="J330" s="339">
        <f t="shared" si="37"/>
        <v>0</v>
      </c>
    </row>
    <row r="331" spans="1:10" x14ac:dyDescent="0.25">
      <c r="A331" s="250" t="s">
        <v>11</v>
      </c>
      <c r="B331" s="8">
        <v>927</v>
      </c>
      <c r="C331" s="153" t="s">
        <v>39</v>
      </c>
      <c r="D331" s="154">
        <v>12</v>
      </c>
      <c r="E331" s="154" t="s">
        <v>448</v>
      </c>
      <c r="F331" s="153" t="s">
        <v>12</v>
      </c>
      <c r="G331" s="182">
        <f t="shared" si="49"/>
        <v>438601.67</v>
      </c>
      <c r="H331" s="182">
        <f t="shared" si="49"/>
        <v>438601.67</v>
      </c>
      <c r="I331" s="182">
        <f t="shared" si="49"/>
        <v>0</v>
      </c>
      <c r="J331" s="339">
        <f t="shared" si="37"/>
        <v>0</v>
      </c>
    </row>
    <row r="332" spans="1:10" ht="23.25" x14ac:dyDescent="0.25">
      <c r="A332" s="139" t="s">
        <v>140</v>
      </c>
      <c r="B332" s="8">
        <v>927</v>
      </c>
      <c r="C332" s="153" t="s">
        <v>39</v>
      </c>
      <c r="D332" s="153" t="s">
        <v>82</v>
      </c>
      <c r="E332" s="154" t="s">
        <v>448</v>
      </c>
      <c r="F332" s="153" t="s">
        <v>14</v>
      </c>
      <c r="G332" s="182">
        <v>438601.67</v>
      </c>
      <c r="H332" s="182">
        <v>438601.67</v>
      </c>
      <c r="I332" s="182">
        <v>0</v>
      </c>
      <c r="J332" s="339">
        <f t="shared" si="37"/>
        <v>0</v>
      </c>
    </row>
    <row r="333" spans="1:10" ht="39" x14ac:dyDescent="0.25">
      <c r="A333" s="209" t="s">
        <v>302</v>
      </c>
      <c r="B333" s="258">
        <v>927</v>
      </c>
      <c r="C333" s="259" t="s">
        <v>39</v>
      </c>
      <c r="D333" s="259" t="s">
        <v>82</v>
      </c>
      <c r="E333" s="260" t="s">
        <v>415</v>
      </c>
      <c r="F333" s="269" t="s">
        <v>7</v>
      </c>
      <c r="G333" s="214">
        <f t="shared" si="49"/>
        <v>3165544.68</v>
      </c>
      <c r="H333" s="214">
        <f t="shared" si="49"/>
        <v>3165544.68</v>
      </c>
      <c r="I333" s="214">
        <f t="shared" si="49"/>
        <v>0</v>
      </c>
      <c r="J333" s="339">
        <f t="shared" si="37"/>
        <v>0</v>
      </c>
    </row>
    <row r="334" spans="1:10" x14ac:dyDescent="0.25">
      <c r="A334" s="250" t="s">
        <v>11</v>
      </c>
      <c r="B334" s="8">
        <v>927</v>
      </c>
      <c r="C334" s="153" t="s">
        <v>39</v>
      </c>
      <c r="D334" s="154">
        <v>12</v>
      </c>
      <c r="E334" s="247" t="s">
        <v>415</v>
      </c>
      <c r="F334" s="153" t="s">
        <v>12</v>
      </c>
      <c r="G334" s="182">
        <f t="shared" si="49"/>
        <v>3165544.68</v>
      </c>
      <c r="H334" s="182">
        <f t="shared" si="49"/>
        <v>3165544.68</v>
      </c>
      <c r="I334" s="182">
        <f t="shared" si="49"/>
        <v>0</v>
      </c>
      <c r="J334" s="339">
        <f t="shared" si="37"/>
        <v>0</v>
      </c>
    </row>
    <row r="335" spans="1:10" ht="23.25" x14ac:dyDescent="0.25">
      <c r="A335" s="139" t="s">
        <v>140</v>
      </c>
      <c r="B335" s="8">
        <v>927</v>
      </c>
      <c r="C335" s="153" t="s">
        <v>39</v>
      </c>
      <c r="D335" s="153" t="s">
        <v>82</v>
      </c>
      <c r="E335" s="247" t="s">
        <v>415</v>
      </c>
      <c r="F335" s="153" t="s">
        <v>14</v>
      </c>
      <c r="G335" s="182">
        <v>3165544.68</v>
      </c>
      <c r="H335" s="182">
        <v>3165544.68</v>
      </c>
      <c r="I335" s="182"/>
      <c r="J335" s="339">
        <f t="shared" si="37"/>
        <v>0</v>
      </c>
    </row>
    <row r="336" spans="1:10" ht="39" x14ac:dyDescent="0.25">
      <c r="A336" s="209" t="s">
        <v>303</v>
      </c>
      <c r="B336" s="258">
        <v>927</v>
      </c>
      <c r="C336" s="259" t="s">
        <v>39</v>
      </c>
      <c r="D336" s="259" t="s">
        <v>82</v>
      </c>
      <c r="E336" s="260" t="s">
        <v>416</v>
      </c>
      <c r="F336" s="269" t="s">
        <v>7</v>
      </c>
      <c r="G336" s="214">
        <f t="shared" si="49"/>
        <v>6912128.7199999997</v>
      </c>
      <c r="H336" s="214">
        <f t="shared" si="49"/>
        <v>6912128.7199999997</v>
      </c>
      <c r="I336" s="214">
        <f t="shared" si="49"/>
        <v>0</v>
      </c>
      <c r="J336" s="339">
        <f t="shared" ref="J336:J399" si="50">SUM(I336/H336*100)</f>
        <v>0</v>
      </c>
    </row>
    <row r="337" spans="1:10" x14ac:dyDescent="0.25">
      <c r="A337" s="250" t="s">
        <v>11</v>
      </c>
      <c r="B337" s="8">
        <v>927</v>
      </c>
      <c r="C337" s="153" t="s">
        <v>39</v>
      </c>
      <c r="D337" s="154">
        <v>12</v>
      </c>
      <c r="E337" s="154" t="s">
        <v>416</v>
      </c>
      <c r="F337" s="153" t="s">
        <v>12</v>
      </c>
      <c r="G337" s="182">
        <f t="shared" si="49"/>
        <v>6912128.7199999997</v>
      </c>
      <c r="H337" s="182">
        <f t="shared" si="49"/>
        <v>6912128.7199999997</v>
      </c>
      <c r="I337" s="182">
        <f t="shared" si="49"/>
        <v>0</v>
      </c>
      <c r="J337" s="339">
        <f t="shared" si="50"/>
        <v>0</v>
      </c>
    </row>
    <row r="338" spans="1:10" ht="23.25" x14ac:dyDescent="0.25">
      <c r="A338" s="139" t="s">
        <v>140</v>
      </c>
      <c r="B338" s="8">
        <v>927</v>
      </c>
      <c r="C338" s="153" t="s">
        <v>39</v>
      </c>
      <c r="D338" s="153" t="s">
        <v>82</v>
      </c>
      <c r="E338" s="154" t="s">
        <v>416</v>
      </c>
      <c r="F338" s="153" t="s">
        <v>14</v>
      </c>
      <c r="G338" s="182">
        <v>6912128.7199999997</v>
      </c>
      <c r="H338" s="182">
        <v>6912128.7199999997</v>
      </c>
      <c r="I338" s="182"/>
      <c r="J338" s="339">
        <f t="shared" si="50"/>
        <v>0</v>
      </c>
    </row>
    <row r="339" spans="1:10" ht="90" x14ac:dyDescent="0.25">
      <c r="A339" s="209" t="s">
        <v>430</v>
      </c>
      <c r="B339" s="258">
        <v>927</v>
      </c>
      <c r="C339" s="259" t="s">
        <v>39</v>
      </c>
      <c r="D339" s="259" t="s">
        <v>82</v>
      </c>
      <c r="E339" s="260" t="s">
        <v>429</v>
      </c>
      <c r="F339" s="269" t="s">
        <v>7</v>
      </c>
      <c r="G339" s="214">
        <f t="shared" si="49"/>
        <v>1040000</v>
      </c>
      <c r="H339" s="214">
        <f t="shared" si="49"/>
        <v>1040000</v>
      </c>
      <c r="I339" s="214">
        <f t="shared" si="49"/>
        <v>0</v>
      </c>
      <c r="J339" s="339">
        <f t="shared" si="50"/>
        <v>0</v>
      </c>
    </row>
    <row r="340" spans="1:10" x14ac:dyDescent="0.25">
      <c r="A340" s="250" t="s">
        <v>46</v>
      </c>
      <c r="B340" s="8">
        <v>927</v>
      </c>
      <c r="C340" s="153" t="s">
        <v>39</v>
      </c>
      <c r="D340" s="154">
        <v>12</v>
      </c>
      <c r="E340" s="154" t="s">
        <v>429</v>
      </c>
      <c r="F340" s="153" t="s">
        <v>47</v>
      </c>
      <c r="G340" s="182">
        <f t="shared" si="49"/>
        <v>1040000</v>
      </c>
      <c r="H340" s="182">
        <f t="shared" si="49"/>
        <v>1040000</v>
      </c>
      <c r="I340" s="182">
        <f t="shared" si="49"/>
        <v>0</v>
      </c>
      <c r="J340" s="339">
        <f t="shared" si="50"/>
        <v>0</v>
      </c>
    </row>
    <row r="341" spans="1:10" x14ac:dyDescent="0.25">
      <c r="A341" s="139" t="s">
        <v>48</v>
      </c>
      <c r="B341" s="8">
        <v>927</v>
      </c>
      <c r="C341" s="153" t="s">
        <v>39</v>
      </c>
      <c r="D341" s="153" t="s">
        <v>82</v>
      </c>
      <c r="E341" s="154" t="s">
        <v>429</v>
      </c>
      <c r="F341" s="153" t="s">
        <v>49</v>
      </c>
      <c r="G341" s="182">
        <v>1040000</v>
      </c>
      <c r="H341" s="182">
        <v>1040000</v>
      </c>
      <c r="I341" s="182">
        <v>0</v>
      </c>
      <c r="J341" s="339">
        <f t="shared" si="50"/>
        <v>0</v>
      </c>
    </row>
    <row r="342" spans="1:10" x14ac:dyDescent="0.25">
      <c r="A342" s="209" t="s">
        <v>176</v>
      </c>
      <c r="B342" s="258">
        <v>927</v>
      </c>
      <c r="C342" s="259" t="s">
        <v>39</v>
      </c>
      <c r="D342" s="259" t="s">
        <v>82</v>
      </c>
      <c r="E342" s="260" t="s">
        <v>371</v>
      </c>
      <c r="F342" s="269" t="s">
        <v>7</v>
      </c>
      <c r="G342" s="214">
        <f t="shared" ref="G342:I343" si="51">SUM(G343)</f>
        <v>50000</v>
      </c>
      <c r="H342" s="214">
        <f t="shared" si="51"/>
        <v>50000</v>
      </c>
      <c r="I342" s="214">
        <f t="shared" si="51"/>
        <v>0</v>
      </c>
      <c r="J342" s="339">
        <f t="shared" si="50"/>
        <v>0</v>
      </c>
    </row>
    <row r="343" spans="1:10" x14ac:dyDescent="0.25">
      <c r="A343" s="250" t="s">
        <v>34</v>
      </c>
      <c r="B343" s="8">
        <v>927</v>
      </c>
      <c r="C343" s="153" t="s">
        <v>39</v>
      </c>
      <c r="D343" s="153" t="s">
        <v>82</v>
      </c>
      <c r="E343" s="247" t="s">
        <v>371</v>
      </c>
      <c r="F343" s="153" t="s">
        <v>35</v>
      </c>
      <c r="G343" s="182">
        <f t="shared" si="51"/>
        <v>50000</v>
      </c>
      <c r="H343" s="182">
        <f t="shared" si="51"/>
        <v>50000</v>
      </c>
      <c r="I343" s="182">
        <f t="shared" si="51"/>
        <v>0</v>
      </c>
      <c r="J343" s="339">
        <f t="shared" si="50"/>
        <v>0</v>
      </c>
    </row>
    <row r="344" spans="1:10" ht="23.25" x14ac:dyDescent="0.25">
      <c r="A344" s="139" t="s">
        <v>79</v>
      </c>
      <c r="B344" s="8">
        <v>927</v>
      </c>
      <c r="C344" s="153" t="s">
        <v>39</v>
      </c>
      <c r="D344" s="153" t="s">
        <v>82</v>
      </c>
      <c r="E344" s="247" t="s">
        <v>371</v>
      </c>
      <c r="F344" s="153" t="s">
        <v>80</v>
      </c>
      <c r="G344" s="182">
        <v>50000</v>
      </c>
      <c r="H344" s="182">
        <v>50000</v>
      </c>
      <c r="I344" s="182"/>
      <c r="J344" s="339">
        <f t="shared" si="50"/>
        <v>0</v>
      </c>
    </row>
    <row r="345" spans="1:10" ht="18.75" x14ac:dyDescent="0.3">
      <c r="A345" s="291" t="s">
        <v>54</v>
      </c>
      <c r="B345" s="258">
        <v>927</v>
      </c>
      <c r="C345" s="259" t="s">
        <v>55</v>
      </c>
      <c r="D345" s="259" t="s">
        <v>6</v>
      </c>
      <c r="E345" s="259" t="s">
        <v>106</v>
      </c>
      <c r="F345" s="259" t="s">
        <v>7</v>
      </c>
      <c r="G345" s="214">
        <f>SUM(G346+G353+G377)</f>
        <v>42042723.700000003</v>
      </c>
      <c r="H345" s="214">
        <f>SUM(H346+H353+H377)</f>
        <v>42042723.700000003</v>
      </c>
      <c r="I345" s="214">
        <f>SUM(I346+I353+I377)</f>
        <v>1242100.42</v>
      </c>
      <c r="J345" s="339">
        <f t="shared" si="50"/>
        <v>2.9543766689882651</v>
      </c>
    </row>
    <row r="346" spans="1:10" ht="15.75" x14ac:dyDescent="0.25">
      <c r="A346" s="322" t="s">
        <v>83</v>
      </c>
      <c r="B346" s="263">
        <v>927</v>
      </c>
      <c r="C346" s="253" t="s">
        <v>55</v>
      </c>
      <c r="D346" s="253" t="s">
        <v>21</v>
      </c>
      <c r="E346" s="253" t="s">
        <v>106</v>
      </c>
      <c r="F346" s="253" t="s">
        <v>7</v>
      </c>
      <c r="G346" s="214">
        <f>SUM(G347+G350)</f>
        <v>244414</v>
      </c>
      <c r="H346" s="214">
        <f>SUM(H347+H350)</f>
        <v>244414</v>
      </c>
      <c r="I346" s="214">
        <f>SUM(I347+I350)</f>
        <v>0</v>
      </c>
      <c r="J346" s="339">
        <f t="shared" si="50"/>
        <v>0</v>
      </c>
    </row>
    <row r="347" spans="1:10" ht="51.75" x14ac:dyDescent="0.25">
      <c r="A347" s="236" t="s">
        <v>178</v>
      </c>
      <c r="B347" s="263">
        <v>927</v>
      </c>
      <c r="C347" s="253" t="s">
        <v>55</v>
      </c>
      <c r="D347" s="253" t="s">
        <v>21</v>
      </c>
      <c r="E347" s="255" t="s">
        <v>372</v>
      </c>
      <c r="F347" s="254" t="s">
        <v>7</v>
      </c>
      <c r="G347" s="214">
        <f>SUM(G348)</f>
        <v>35611</v>
      </c>
      <c r="H347" s="214">
        <f>SUM(H348)</f>
        <v>35611</v>
      </c>
      <c r="I347" s="214">
        <f>SUM(I348)</f>
        <v>0</v>
      </c>
      <c r="J347" s="339">
        <f t="shared" si="50"/>
        <v>0</v>
      </c>
    </row>
    <row r="348" spans="1:10" x14ac:dyDescent="0.25">
      <c r="A348" s="250" t="s">
        <v>11</v>
      </c>
      <c r="B348" s="8">
        <v>927</v>
      </c>
      <c r="C348" s="153" t="s">
        <v>55</v>
      </c>
      <c r="D348" s="153" t="s">
        <v>21</v>
      </c>
      <c r="E348" s="247" t="s">
        <v>372</v>
      </c>
      <c r="F348" s="153" t="s">
        <v>12</v>
      </c>
      <c r="G348" s="182">
        <f t="shared" ref="G348:I351" si="52">SUM(G349)</f>
        <v>35611</v>
      </c>
      <c r="H348" s="182">
        <f t="shared" si="52"/>
        <v>35611</v>
      </c>
      <c r="I348" s="182">
        <f t="shared" si="52"/>
        <v>0</v>
      </c>
      <c r="J348" s="339">
        <f t="shared" si="50"/>
        <v>0</v>
      </c>
    </row>
    <row r="349" spans="1:10" ht="23.25" x14ac:dyDescent="0.25">
      <c r="A349" s="139" t="s">
        <v>140</v>
      </c>
      <c r="B349" s="8">
        <v>927</v>
      </c>
      <c r="C349" s="153" t="s">
        <v>55</v>
      </c>
      <c r="D349" s="153" t="s">
        <v>21</v>
      </c>
      <c r="E349" s="247" t="s">
        <v>372</v>
      </c>
      <c r="F349" s="153" t="s">
        <v>14</v>
      </c>
      <c r="G349" s="182">
        <v>35611</v>
      </c>
      <c r="H349" s="182">
        <v>35611</v>
      </c>
      <c r="I349" s="182"/>
      <c r="J349" s="339">
        <f t="shared" si="50"/>
        <v>0</v>
      </c>
    </row>
    <row r="350" spans="1:10" ht="90" x14ac:dyDescent="0.25">
      <c r="A350" s="236" t="s">
        <v>193</v>
      </c>
      <c r="B350" s="263">
        <v>927</v>
      </c>
      <c r="C350" s="253" t="s">
        <v>55</v>
      </c>
      <c r="D350" s="253" t="s">
        <v>21</v>
      </c>
      <c r="E350" s="255" t="s">
        <v>373</v>
      </c>
      <c r="F350" s="254" t="s">
        <v>7</v>
      </c>
      <c r="G350" s="214">
        <f>SUM(G351)</f>
        <v>208803</v>
      </c>
      <c r="H350" s="214">
        <f>SUM(H351)</f>
        <v>208803</v>
      </c>
      <c r="I350" s="214">
        <f>SUM(I351)</f>
        <v>0</v>
      </c>
      <c r="J350" s="339">
        <f t="shared" si="50"/>
        <v>0</v>
      </c>
    </row>
    <row r="351" spans="1:10" x14ac:dyDescent="0.25">
      <c r="A351" s="139" t="s">
        <v>46</v>
      </c>
      <c r="B351" s="8">
        <v>927</v>
      </c>
      <c r="C351" s="153" t="s">
        <v>55</v>
      </c>
      <c r="D351" s="153" t="s">
        <v>21</v>
      </c>
      <c r="E351" s="247" t="s">
        <v>373</v>
      </c>
      <c r="F351" s="153" t="s">
        <v>47</v>
      </c>
      <c r="G351" s="182">
        <f t="shared" si="52"/>
        <v>208803</v>
      </c>
      <c r="H351" s="182">
        <f t="shared" si="52"/>
        <v>208803</v>
      </c>
      <c r="I351" s="182">
        <f t="shared" si="52"/>
        <v>0</v>
      </c>
      <c r="J351" s="339">
        <f t="shared" si="50"/>
        <v>0</v>
      </c>
    </row>
    <row r="352" spans="1:10" x14ac:dyDescent="0.25">
      <c r="A352" s="139" t="s">
        <v>48</v>
      </c>
      <c r="B352" s="8">
        <v>927</v>
      </c>
      <c r="C352" s="153" t="s">
        <v>55</v>
      </c>
      <c r="D352" s="153" t="s">
        <v>21</v>
      </c>
      <c r="E352" s="247" t="s">
        <v>373</v>
      </c>
      <c r="F352" s="153" t="s">
        <v>49</v>
      </c>
      <c r="G352" s="182">
        <v>208803</v>
      </c>
      <c r="H352" s="182">
        <v>208803</v>
      </c>
      <c r="I352" s="182">
        <v>0</v>
      </c>
      <c r="J352" s="339">
        <f t="shared" si="50"/>
        <v>0</v>
      </c>
    </row>
    <row r="353" spans="1:10" ht="15.75" x14ac:dyDescent="0.25">
      <c r="A353" s="292" t="s">
        <v>57</v>
      </c>
      <c r="B353" s="263">
        <v>927</v>
      </c>
      <c r="C353" s="253" t="s">
        <v>55</v>
      </c>
      <c r="D353" s="253" t="s">
        <v>23</v>
      </c>
      <c r="E353" s="253" t="s">
        <v>106</v>
      </c>
      <c r="F353" s="253" t="s">
        <v>7</v>
      </c>
      <c r="G353" s="214">
        <f>SUM(G354+G368+G363+G371+G360+G374)</f>
        <v>7585104.5099999998</v>
      </c>
      <c r="H353" s="214">
        <f>SUM(H354+H368+H363+H371+H360+H374)</f>
        <v>7585104.5099999998</v>
      </c>
      <c r="I353" s="214">
        <f>SUM(I354+I368+I363+I371+I360+I374)</f>
        <v>1242100.42</v>
      </c>
      <c r="J353" s="339">
        <f t="shared" si="50"/>
        <v>16.375521502208016</v>
      </c>
    </row>
    <row r="354" spans="1:10" ht="27" hidden="1" x14ac:dyDescent="0.3">
      <c r="A354" s="112" t="s">
        <v>196</v>
      </c>
      <c r="B354" s="15">
        <v>927</v>
      </c>
      <c r="C354" s="189" t="s">
        <v>55</v>
      </c>
      <c r="D354" s="127" t="s">
        <v>23</v>
      </c>
      <c r="E354" s="184" t="s">
        <v>388</v>
      </c>
      <c r="F354" s="188" t="s">
        <v>7</v>
      </c>
      <c r="G354" s="214">
        <f t="shared" ref="G354:I355" si="53">SUM(G355)</f>
        <v>0</v>
      </c>
      <c r="H354" s="214">
        <f t="shared" si="53"/>
        <v>0</v>
      </c>
      <c r="I354" s="214">
        <f t="shared" si="53"/>
        <v>0</v>
      </c>
      <c r="J354" s="339" t="e">
        <f t="shared" si="50"/>
        <v>#DIV/0!</v>
      </c>
    </row>
    <row r="355" spans="1:10" ht="21.6" hidden="1" x14ac:dyDescent="0.3">
      <c r="A355" s="113" t="s">
        <v>71</v>
      </c>
      <c r="B355" s="34">
        <v>927</v>
      </c>
      <c r="C355" s="107" t="s">
        <v>55</v>
      </c>
      <c r="D355" s="101" t="s">
        <v>23</v>
      </c>
      <c r="E355" s="140" t="s">
        <v>388</v>
      </c>
      <c r="F355" s="142">
        <v>400</v>
      </c>
      <c r="G355" s="182">
        <f t="shared" si="53"/>
        <v>0</v>
      </c>
      <c r="H355" s="182">
        <f t="shared" si="53"/>
        <v>0</v>
      </c>
      <c r="I355" s="182">
        <f t="shared" si="53"/>
        <v>0</v>
      </c>
      <c r="J355" s="339" t="e">
        <f t="shared" si="50"/>
        <v>#DIV/0!</v>
      </c>
    </row>
    <row r="356" spans="1:10" ht="14.45" hidden="1" x14ac:dyDescent="0.3">
      <c r="A356" s="105" t="s">
        <v>73</v>
      </c>
      <c r="B356" s="34">
        <v>927</v>
      </c>
      <c r="C356" s="107" t="s">
        <v>55</v>
      </c>
      <c r="D356" s="101" t="s">
        <v>23</v>
      </c>
      <c r="E356" s="140" t="s">
        <v>388</v>
      </c>
      <c r="F356" s="142">
        <v>410</v>
      </c>
      <c r="G356" s="182">
        <f>SUM(G358:G359)</f>
        <v>0</v>
      </c>
      <c r="H356" s="182">
        <f>SUM(H358:H359)</f>
        <v>0</v>
      </c>
      <c r="I356" s="182">
        <f>SUM(I358:I359)</f>
        <v>0</v>
      </c>
      <c r="J356" s="339" t="e">
        <f t="shared" si="50"/>
        <v>#DIV/0!</v>
      </c>
    </row>
    <row r="357" spans="1:10" ht="14.45" hidden="1" x14ac:dyDescent="0.3">
      <c r="A357" s="105" t="s">
        <v>185</v>
      </c>
      <c r="B357" s="34"/>
      <c r="C357" s="107"/>
      <c r="D357" s="101"/>
      <c r="E357" s="140"/>
      <c r="F357" s="101"/>
      <c r="G357" s="182"/>
      <c r="H357" s="182"/>
      <c r="I357" s="182"/>
      <c r="J357" s="339" t="e">
        <f t="shared" si="50"/>
        <v>#DIV/0!</v>
      </c>
    </row>
    <row r="358" spans="1:10" s="301" customFormat="1" ht="14.45" hidden="1" x14ac:dyDescent="0.3">
      <c r="A358" s="139" t="s">
        <v>270</v>
      </c>
      <c r="B358" s="8">
        <v>927</v>
      </c>
      <c r="C358" s="153" t="s">
        <v>55</v>
      </c>
      <c r="D358" s="153" t="s">
        <v>23</v>
      </c>
      <c r="E358" s="154" t="s">
        <v>388</v>
      </c>
      <c r="F358" s="153" t="s">
        <v>74</v>
      </c>
      <c r="G358" s="182"/>
      <c r="H358" s="182"/>
      <c r="I358" s="182"/>
      <c r="J358" s="339" t="e">
        <f t="shared" si="50"/>
        <v>#DIV/0!</v>
      </c>
    </row>
    <row r="359" spans="1:10" s="301" customFormat="1" ht="14.45" hidden="1" x14ac:dyDescent="0.3">
      <c r="A359" s="139" t="s">
        <v>226</v>
      </c>
      <c r="B359" s="8">
        <v>927</v>
      </c>
      <c r="C359" s="153" t="s">
        <v>55</v>
      </c>
      <c r="D359" s="153" t="s">
        <v>23</v>
      </c>
      <c r="E359" s="154" t="s">
        <v>388</v>
      </c>
      <c r="F359" s="153" t="s">
        <v>74</v>
      </c>
      <c r="G359" s="182"/>
      <c r="H359" s="182"/>
      <c r="I359" s="182"/>
      <c r="J359" s="339" t="e">
        <f t="shared" si="50"/>
        <v>#DIV/0!</v>
      </c>
    </row>
    <row r="360" spans="1:10" s="301" customFormat="1" ht="66.599999999999994" hidden="1" x14ac:dyDescent="0.3">
      <c r="A360" s="209" t="s">
        <v>236</v>
      </c>
      <c r="B360" s="28">
        <v>927</v>
      </c>
      <c r="C360" s="189" t="s">
        <v>55</v>
      </c>
      <c r="D360" s="127" t="s">
        <v>23</v>
      </c>
      <c r="E360" s="184" t="s">
        <v>389</v>
      </c>
      <c r="F360" s="185" t="s">
        <v>7</v>
      </c>
      <c r="G360" s="214">
        <f>SUM(G361)</f>
        <v>0</v>
      </c>
      <c r="H360" s="214">
        <f>SUM(H361)</f>
        <v>0</v>
      </c>
      <c r="I360" s="214">
        <f>SUM(I361)</f>
        <v>0</v>
      </c>
      <c r="J360" s="339" t="e">
        <f t="shared" si="50"/>
        <v>#DIV/0!</v>
      </c>
    </row>
    <row r="361" spans="1:10" s="301" customFormat="1" ht="14.45" hidden="1" x14ac:dyDescent="0.3">
      <c r="A361" s="105" t="s">
        <v>46</v>
      </c>
      <c r="B361" s="34">
        <v>927</v>
      </c>
      <c r="C361" s="107" t="s">
        <v>55</v>
      </c>
      <c r="D361" s="101" t="s">
        <v>23</v>
      </c>
      <c r="E361" s="140" t="s">
        <v>389</v>
      </c>
      <c r="F361" s="101" t="s">
        <v>47</v>
      </c>
      <c r="G361" s="182">
        <f t="shared" ref="G361:I361" si="54">SUM(G362)</f>
        <v>0</v>
      </c>
      <c r="H361" s="182">
        <f t="shared" si="54"/>
        <v>0</v>
      </c>
      <c r="I361" s="182">
        <f t="shared" si="54"/>
        <v>0</v>
      </c>
      <c r="J361" s="339" t="e">
        <f t="shared" si="50"/>
        <v>#DIV/0!</v>
      </c>
    </row>
    <row r="362" spans="1:10" s="301" customFormat="1" ht="14.45" hidden="1" x14ac:dyDescent="0.3">
      <c r="A362" s="105" t="s">
        <v>48</v>
      </c>
      <c r="B362" s="34">
        <v>927</v>
      </c>
      <c r="C362" s="107" t="s">
        <v>55</v>
      </c>
      <c r="D362" s="101" t="s">
        <v>23</v>
      </c>
      <c r="E362" s="140" t="s">
        <v>389</v>
      </c>
      <c r="F362" s="101" t="s">
        <v>49</v>
      </c>
      <c r="G362" s="182"/>
      <c r="H362" s="182"/>
      <c r="I362" s="182"/>
      <c r="J362" s="339" t="e">
        <f t="shared" si="50"/>
        <v>#DIV/0!</v>
      </c>
    </row>
    <row r="363" spans="1:10" ht="27" hidden="1" x14ac:dyDescent="0.3">
      <c r="A363" s="112" t="s">
        <v>196</v>
      </c>
      <c r="B363" s="15">
        <v>927</v>
      </c>
      <c r="C363" s="189" t="s">
        <v>55</v>
      </c>
      <c r="D363" s="127" t="s">
        <v>23</v>
      </c>
      <c r="E363" s="255" t="s">
        <v>374</v>
      </c>
      <c r="F363" s="188" t="s">
        <v>7</v>
      </c>
      <c r="G363" s="214">
        <f t="shared" ref="G363:I364" si="55">SUM(G364)</f>
        <v>0</v>
      </c>
      <c r="H363" s="214">
        <f t="shared" si="55"/>
        <v>0</v>
      </c>
      <c r="I363" s="214">
        <f t="shared" si="55"/>
        <v>0</v>
      </c>
      <c r="J363" s="339" t="e">
        <f t="shared" si="50"/>
        <v>#DIV/0!</v>
      </c>
    </row>
    <row r="364" spans="1:10" ht="21.6" hidden="1" x14ac:dyDescent="0.3">
      <c r="A364" s="113" t="s">
        <v>71</v>
      </c>
      <c r="B364" s="34">
        <v>927</v>
      </c>
      <c r="C364" s="107" t="s">
        <v>55</v>
      </c>
      <c r="D364" s="101" t="s">
        <v>23</v>
      </c>
      <c r="E364" s="247" t="s">
        <v>374</v>
      </c>
      <c r="F364" s="142">
        <v>400</v>
      </c>
      <c r="G364" s="182">
        <f t="shared" si="55"/>
        <v>0</v>
      </c>
      <c r="H364" s="182">
        <f t="shared" si="55"/>
        <v>0</v>
      </c>
      <c r="I364" s="182">
        <f t="shared" si="55"/>
        <v>0</v>
      </c>
      <c r="J364" s="339" t="e">
        <f t="shared" si="50"/>
        <v>#DIV/0!</v>
      </c>
    </row>
    <row r="365" spans="1:10" ht="14.45" hidden="1" x14ac:dyDescent="0.3">
      <c r="A365" s="105" t="s">
        <v>73</v>
      </c>
      <c r="B365" s="34">
        <v>927</v>
      </c>
      <c r="C365" s="107" t="s">
        <v>55</v>
      </c>
      <c r="D365" s="101" t="s">
        <v>23</v>
      </c>
      <c r="E365" s="247" t="s">
        <v>374</v>
      </c>
      <c r="F365" s="142">
        <v>410</v>
      </c>
      <c r="G365" s="182">
        <f>SUM(G367)</f>
        <v>0</v>
      </c>
      <c r="H365" s="182">
        <f>SUM(H367)</f>
        <v>0</v>
      </c>
      <c r="I365" s="182">
        <f>SUM(I367)</f>
        <v>0</v>
      </c>
      <c r="J365" s="339" t="e">
        <f t="shared" si="50"/>
        <v>#DIV/0!</v>
      </c>
    </row>
    <row r="366" spans="1:10" ht="14.45" hidden="1" x14ac:dyDescent="0.3">
      <c r="A366" s="105" t="s">
        <v>185</v>
      </c>
      <c r="B366" s="34"/>
      <c r="C366" s="107"/>
      <c r="D366" s="101"/>
      <c r="E366" s="247"/>
      <c r="F366" s="101"/>
      <c r="G366" s="182"/>
      <c r="H366" s="182"/>
      <c r="I366" s="182"/>
      <c r="J366" s="339" t="e">
        <f t="shared" si="50"/>
        <v>#DIV/0!</v>
      </c>
    </row>
    <row r="367" spans="1:10" s="301" customFormat="1" ht="21.6" hidden="1" x14ac:dyDescent="0.3">
      <c r="A367" s="139" t="s">
        <v>304</v>
      </c>
      <c r="B367" s="8">
        <v>927</v>
      </c>
      <c r="C367" s="153" t="s">
        <v>55</v>
      </c>
      <c r="D367" s="153" t="s">
        <v>23</v>
      </c>
      <c r="E367" s="247" t="s">
        <v>374</v>
      </c>
      <c r="F367" s="153" t="s">
        <v>74</v>
      </c>
      <c r="G367" s="182"/>
      <c r="H367" s="182"/>
      <c r="I367" s="182"/>
      <c r="J367" s="339" t="e">
        <f t="shared" si="50"/>
        <v>#DIV/0!</v>
      </c>
    </row>
    <row r="368" spans="1:10" ht="26.25" x14ac:dyDescent="0.25">
      <c r="A368" s="115" t="s">
        <v>252</v>
      </c>
      <c r="B368" s="28">
        <v>927</v>
      </c>
      <c r="C368" s="189" t="s">
        <v>55</v>
      </c>
      <c r="D368" s="127" t="s">
        <v>23</v>
      </c>
      <c r="E368" s="130" t="s">
        <v>375</v>
      </c>
      <c r="F368" s="185" t="s">
        <v>7</v>
      </c>
      <c r="G368" s="214">
        <f t="shared" ref="G368:I369" si="56">SUM(G369)</f>
        <v>638296</v>
      </c>
      <c r="H368" s="214">
        <f t="shared" si="56"/>
        <v>638296</v>
      </c>
      <c r="I368" s="214">
        <f t="shared" si="56"/>
        <v>0</v>
      </c>
      <c r="J368" s="339">
        <f t="shared" si="50"/>
        <v>0</v>
      </c>
    </row>
    <row r="369" spans="1:10" x14ac:dyDescent="0.25">
      <c r="A369" s="250" t="s">
        <v>11</v>
      </c>
      <c r="B369" s="8">
        <v>927</v>
      </c>
      <c r="C369" s="107" t="s">
        <v>55</v>
      </c>
      <c r="D369" s="101" t="s">
        <v>23</v>
      </c>
      <c r="E369" s="140" t="s">
        <v>375</v>
      </c>
      <c r="F369" s="153" t="s">
        <v>12</v>
      </c>
      <c r="G369" s="182">
        <f t="shared" si="56"/>
        <v>638296</v>
      </c>
      <c r="H369" s="182">
        <f t="shared" si="56"/>
        <v>638296</v>
      </c>
      <c r="I369" s="182">
        <f t="shared" si="56"/>
        <v>0</v>
      </c>
      <c r="J369" s="339">
        <f t="shared" si="50"/>
        <v>0</v>
      </c>
    </row>
    <row r="370" spans="1:10" ht="23.25" x14ac:dyDescent="0.25">
      <c r="A370" s="139" t="s">
        <v>140</v>
      </c>
      <c r="B370" s="8">
        <v>927</v>
      </c>
      <c r="C370" s="107" t="s">
        <v>55</v>
      </c>
      <c r="D370" s="101" t="s">
        <v>23</v>
      </c>
      <c r="E370" s="140" t="s">
        <v>375</v>
      </c>
      <c r="F370" s="153" t="s">
        <v>14</v>
      </c>
      <c r="G370" s="182">
        <v>638296</v>
      </c>
      <c r="H370" s="182">
        <v>638296</v>
      </c>
      <c r="I370" s="182"/>
      <c r="J370" s="339">
        <f t="shared" si="50"/>
        <v>0</v>
      </c>
    </row>
    <row r="371" spans="1:10" x14ac:dyDescent="0.25">
      <c r="A371" s="209" t="s">
        <v>212</v>
      </c>
      <c r="B371" s="28">
        <v>927</v>
      </c>
      <c r="C371" s="189" t="s">
        <v>55</v>
      </c>
      <c r="D371" s="127" t="s">
        <v>23</v>
      </c>
      <c r="E371" s="184" t="s">
        <v>376</v>
      </c>
      <c r="F371" s="185" t="s">
        <v>7</v>
      </c>
      <c r="G371" s="214">
        <f>SUM(G372)</f>
        <v>4500000</v>
      </c>
      <c r="H371" s="214">
        <f>SUM(H372)</f>
        <v>4500000</v>
      </c>
      <c r="I371" s="214">
        <f>SUM(I372)</f>
        <v>1242100.42</v>
      </c>
      <c r="J371" s="339">
        <f t="shared" si="50"/>
        <v>27.602231555555555</v>
      </c>
    </row>
    <row r="372" spans="1:10" x14ac:dyDescent="0.25">
      <c r="A372" s="250" t="s">
        <v>34</v>
      </c>
      <c r="B372" s="8">
        <v>927</v>
      </c>
      <c r="C372" s="107" t="s">
        <v>55</v>
      </c>
      <c r="D372" s="101" t="s">
        <v>23</v>
      </c>
      <c r="E372" s="140" t="s">
        <v>376</v>
      </c>
      <c r="F372" s="153" t="s">
        <v>35</v>
      </c>
      <c r="G372" s="182">
        <f t="shared" ref="G372:I372" si="57">SUM(G373)</f>
        <v>4500000</v>
      </c>
      <c r="H372" s="182">
        <f t="shared" si="57"/>
        <v>4500000</v>
      </c>
      <c r="I372" s="182">
        <f t="shared" si="57"/>
        <v>1242100.42</v>
      </c>
      <c r="J372" s="339">
        <f t="shared" si="50"/>
        <v>27.602231555555555</v>
      </c>
    </row>
    <row r="373" spans="1:10" ht="23.25" x14ac:dyDescent="0.25">
      <c r="A373" s="139" t="s">
        <v>79</v>
      </c>
      <c r="B373" s="8">
        <v>927</v>
      </c>
      <c r="C373" s="107" t="s">
        <v>55</v>
      </c>
      <c r="D373" s="101" t="s">
        <v>23</v>
      </c>
      <c r="E373" s="140" t="s">
        <v>376</v>
      </c>
      <c r="F373" s="153" t="s">
        <v>80</v>
      </c>
      <c r="G373" s="182">
        <v>4500000</v>
      </c>
      <c r="H373" s="182">
        <v>4500000</v>
      </c>
      <c r="I373" s="182">
        <v>1242100.42</v>
      </c>
      <c r="J373" s="339">
        <f t="shared" si="50"/>
        <v>27.602231555555555</v>
      </c>
    </row>
    <row r="374" spans="1:10" ht="26.25" x14ac:dyDescent="0.25">
      <c r="A374" s="209" t="s">
        <v>442</v>
      </c>
      <c r="B374" s="28">
        <v>927</v>
      </c>
      <c r="C374" s="189" t="s">
        <v>55</v>
      </c>
      <c r="D374" s="127" t="s">
        <v>23</v>
      </c>
      <c r="E374" s="130" t="s">
        <v>443</v>
      </c>
      <c r="F374" s="185" t="s">
        <v>7</v>
      </c>
      <c r="G374" s="214">
        <f>SUM(G375)</f>
        <v>2446808.5099999998</v>
      </c>
      <c r="H374" s="214">
        <f>SUM(H375)</f>
        <v>2446808.5099999998</v>
      </c>
      <c r="I374" s="214">
        <f t="shared" ref="I374:I375" si="58">SUM(I375)</f>
        <v>0</v>
      </c>
      <c r="J374" s="339">
        <f t="shared" si="50"/>
        <v>0</v>
      </c>
    </row>
    <row r="375" spans="1:10" x14ac:dyDescent="0.25">
      <c r="A375" s="250" t="s">
        <v>11</v>
      </c>
      <c r="B375" s="8">
        <v>927</v>
      </c>
      <c r="C375" s="107" t="s">
        <v>55</v>
      </c>
      <c r="D375" s="101" t="s">
        <v>23</v>
      </c>
      <c r="E375" s="140" t="s">
        <v>443</v>
      </c>
      <c r="F375" s="153" t="s">
        <v>12</v>
      </c>
      <c r="G375" s="182">
        <f>SUM(G376)</f>
        <v>2446808.5099999998</v>
      </c>
      <c r="H375" s="182">
        <f>SUM(H376)</f>
        <v>2446808.5099999998</v>
      </c>
      <c r="I375" s="182">
        <f t="shared" si="58"/>
        <v>0</v>
      </c>
      <c r="J375" s="339">
        <f t="shared" si="50"/>
        <v>0</v>
      </c>
    </row>
    <row r="376" spans="1:10" ht="23.25" x14ac:dyDescent="0.25">
      <c r="A376" s="139" t="s">
        <v>140</v>
      </c>
      <c r="B376" s="8">
        <v>927</v>
      </c>
      <c r="C376" s="107" t="s">
        <v>55</v>
      </c>
      <c r="D376" s="101" t="s">
        <v>23</v>
      </c>
      <c r="E376" s="140" t="s">
        <v>443</v>
      </c>
      <c r="F376" s="153" t="s">
        <v>14</v>
      </c>
      <c r="G376" s="182">
        <v>2446808.5099999998</v>
      </c>
      <c r="H376" s="182">
        <v>2446808.5099999998</v>
      </c>
      <c r="I376" s="182">
        <v>0</v>
      </c>
      <c r="J376" s="339">
        <f t="shared" si="50"/>
        <v>0</v>
      </c>
    </row>
    <row r="377" spans="1:10" ht="26.25" x14ac:dyDescent="0.25">
      <c r="A377" s="265" t="s">
        <v>221</v>
      </c>
      <c r="B377" s="263">
        <v>927</v>
      </c>
      <c r="C377" s="253" t="s">
        <v>55</v>
      </c>
      <c r="D377" s="255" t="s">
        <v>55</v>
      </c>
      <c r="E377" s="255" t="s">
        <v>106</v>
      </c>
      <c r="F377" s="254" t="s">
        <v>7</v>
      </c>
      <c r="G377" s="214">
        <f>SUM(G381+G378)</f>
        <v>34213205.190000005</v>
      </c>
      <c r="H377" s="214">
        <f>SUM(H381+H378)</f>
        <v>34213205.190000005</v>
      </c>
      <c r="I377" s="214">
        <f t="shared" ref="I377" si="59">SUM(I381+I378)</f>
        <v>0</v>
      </c>
      <c r="J377" s="339">
        <f t="shared" si="50"/>
        <v>0</v>
      </c>
    </row>
    <row r="378" spans="1:10" x14ac:dyDescent="0.25">
      <c r="A378" s="209" t="s">
        <v>212</v>
      </c>
      <c r="B378" s="28">
        <v>927</v>
      </c>
      <c r="C378" s="189" t="s">
        <v>55</v>
      </c>
      <c r="D378" s="127" t="s">
        <v>55</v>
      </c>
      <c r="E378" s="184" t="s">
        <v>376</v>
      </c>
      <c r="F378" s="185" t="s">
        <v>7</v>
      </c>
      <c r="G378" s="214">
        <f>SUM(G379)</f>
        <v>2978659.77</v>
      </c>
      <c r="H378" s="214">
        <f>SUM(H379)</f>
        <v>2978659.77</v>
      </c>
      <c r="I378" s="214">
        <f>SUM(I379)</f>
        <v>0</v>
      </c>
      <c r="J378" s="339">
        <f t="shared" si="50"/>
        <v>0</v>
      </c>
    </row>
    <row r="379" spans="1:10" ht="22.5" x14ac:dyDescent="0.25">
      <c r="A379" s="113" t="s">
        <v>71</v>
      </c>
      <c r="B379" s="8">
        <v>927</v>
      </c>
      <c r="C379" s="107" t="s">
        <v>55</v>
      </c>
      <c r="D379" s="101" t="s">
        <v>55</v>
      </c>
      <c r="E379" s="140" t="s">
        <v>376</v>
      </c>
      <c r="F379" s="142">
        <v>400</v>
      </c>
      <c r="G379" s="182">
        <f t="shared" ref="G379:I379" si="60">SUM(G380)</f>
        <v>2978659.77</v>
      </c>
      <c r="H379" s="182">
        <f t="shared" si="60"/>
        <v>2978659.77</v>
      </c>
      <c r="I379" s="182">
        <f t="shared" si="60"/>
        <v>0</v>
      </c>
      <c r="J379" s="339">
        <f t="shared" si="50"/>
        <v>0</v>
      </c>
    </row>
    <row r="380" spans="1:10" x14ac:dyDescent="0.25">
      <c r="A380" s="105" t="s">
        <v>73</v>
      </c>
      <c r="B380" s="8">
        <v>927</v>
      </c>
      <c r="C380" s="107" t="s">
        <v>55</v>
      </c>
      <c r="D380" s="101" t="s">
        <v>55</v>
      </c>
      <c r="E380" s="140" t="s">
        <v>376</v>
      </c>
      <c r="F380" s="142">
        <v>410</v>
      </c>
      <c r="G380" s="182">
        <v>2978659.77</v>
      </c>
      <c r="H380" s="182">
        <v>2978659.77</v>
      </c>
      <c r="I380" s="182">
        <v>0</v>
      </c>
      <c r="J380" s="339">
        <f t="shared" si="50"/>
        <v>0</v>
      </c>
    </row>
    <row r="381" spans="1:10" ht="26.25" x14ac:dyDescent="0.25">
      <c r="A381" s="112" t="s">
        <v>219</v>
      </c>
      <c r="B381" s="15">
        <v>927</v>
      </c>
      <c r="C381" s="189" t="s">
        <v>55</v>
      </c>
      <c r="D381" s="255" t="s">
        <v>55</v>
      </c>
      <c r="E381" s="255" t="s">
        <v>377</v>
      </c>
      <c r="F381" s="188" t="s">
        <v>7</v>
      </c>
      <c r="G381" s="214">
        <f t="shared" ref="G381:I382" si="61">SUM(G382)</f>
        <v>31234545.420000002</v>
      </c>
      <c r="H381" s="214">
        <f t="shared" si="61"/>
        <v>31234545.420000002</v>
      </c>
      <c r="I381" s="214">
        <f t="shared" si="61"/>
        <v>0</v>
      </c>
      <c r="J381" s="339">
        <f t="shared" si="50"/>
        <v>0</v>
      </c>
    </row>
    <row r="382" spans="1:10" ht="22.5" x14ac:dyDescent="0.25">
      <c r="A382" s="113" t="s">
        <v>71</v>
      </c>
      <c r="B382" s="34">
        <v>927</v>
      </c>
      <c r="C382" s="107" t="s">
        <v>55</v>
      </c>
      <c r="D382" s="101" t="s">
        <v>55</v>
      </c>
      <c r="E382" s="140" t="s">
        <v>377</v>
      </c>
      <c r="F382" s="142">
        <v>400</v>
      </c>
      <c r="G382" s="182">
        <f t="shared" si="61"/>
        <v>31234545.420000002</v>
      </c>
      <c r="H382" s="182">
        <f t="shared" si="61"/>
        <v>31234545.420000002</v>
      </c>
      <c r="I382" s="182">
        <f t="shared" si="61"/>
        <v>0</v>
      </c>
      <c r="J382" s="339">
        <f t="shared" si="50"/>
        <v>0</v>
      </c>
    </row>
    <row r="383" spans="1:10" x14ac:dyDescent="0.25">
      <c r="A383" s="105" t="s">
        <v>73</v>
      </c>
      <c r="B383" s="34">
        <v>927</v>
      </c>
      <c r="C383" s="107" t="s">
        <v>55</v>
      </c>
      <c r="D383" s="101" t="s">
        <v>55</v>
      </c>
      <c r="E383" s="140" t="s">
        <v>377</v>
      </c>
      <c r="F383" s="142">
        <v>410</v>
      </c>
      <c r="G383" s="182">
        <f>SUM(G385:G394)</f>
        <v>31234545.420000002</v>
      </c>
      <c r="H383" s="182">
        <f>SUM(H385:H394)</f>
        <v>31234545.420000002</v>
      </c>
      <c r="I383" s="182">
        <f>SUM(I385:I394)</f>
        <v>0</v>
      </c>
      <c r="J383" s="339">
        <f t="shared" si="50"/>
        <v>0</v>
      </c>
    </row>
    <row r="384" spans="1:10" x14ac:dyDescent="0.25">
      <c r="A384" s="105" t="s">
        <v>185</v>
      </c>
      <c r="B384" s="34"/>
      <c r="C384" s="107"/>
      <c r="D384" s="101"/>
      <c r="E384" s="140"/>
      <c r="F384" s="142"/>
      <c r="G384" s="182"/>
      <c r="H384" s="182"/>
      <c r="I384" s="182"/>
      <c r="J384" s="339" t="e">
        <f t="shared" si="50"/>
        <v>#DIV/0!</v>
      </c>
    </row>
    <row r="385" spans="1:10" ht="23.25" x14ac:dyDescent="0.25">
      <c r="A385" s="105" t="s">
        <v>318</v>
      </c>
      <c r="B385" s="34">
        <v>927</v>
      </c>
      <c r="C385" s="107" t="s">
        <v>55</v>
      </c>
      <c r="D385" s="101" t="s">
        <v>55</v>
      </c>
      <c r="E385" s="140" t="s">
        <v>377</v>
      </c>
      <c r="F385" s="142">
        <v>410</v>
      </c>
      <c r="G385" s="182">
        <v>20576448.43</v>
      </c>
      <c r="H385" s="182">
        <v>20576448.43</v>
      </c>
      <c r="I385" s="182">
        <v>0</v>
      </c>
      <c r="J385" s="339">
        <f t="shared" si="50"/>
        <v>0</v>
      </c>
    </row>
    <row r="386" spans="1:10" ht="23.25" x14ac:dyDescent="0.25">
      <c r="A386" s="105" t="s">
        <v>305</v>
      </c>
      <c r="B386" s="34">
        <v>927</v>
      </c>
      <c r="C386" s="107" t="s">
        <v>55</v>
      </c>
      <c r="D386" s="101" t="s">
        <v>55</v>
      </c>
      <c r="E386" s="140" t="s">
        <v>377</v>
      </c>
      <c r="F386" s="142">
        <v>410</v>
      </c>
      <c r="G386" s="182">
        <v>3755693.82</v>
      </c>
      <c r="H386" s="182">
        <v>3755693.82</v>
      </c>
      <c r="I386" s="182">
        <v>0</v>
      </c>
      <c r="J386" s="339">
        <f t="shared" si="50"/>
        <v>0</v>
      </c>
    </row>
    <row r="387" spans="1:10" ht="23.25" x14ac:dyDescent="0.25">
      <c r="A387" s="105" t="s">
        <v>319</v>
      </c>
      <c r="B387" s="34">
        <v>927</v>
      </c>
      <c r="C387" s="107" t="s">
        <v>55</v>
      </c>
      <c r="D387" s="101" t="s">
        <v>55</v>
      </c>
      <c r="E387" s="140" t="s">
        <v>377</v>
      </c>
      <c r="F387" s="142">
        <v>410</v>
      </c>
      <c r="G387" s="182">
        <v>6902403.1699999999</v>
      </c>
      <c r="H387" s="182">
        <v>6902403.1699999999</v>
      </c>
      <c r="I387" s="182">
        <v>0</v>
      </c>
      <c r="J387" s="339">
        <f t="shared" si="50"/>
        <v>0</v>
      </c>
    </row>
    <row r="388" spans="1:10" ht="21.6" hidden="1" x14ac:dyDescent="0.3">
      <c r="A388" s="105" t="s">
        <v>306</v>
      </c>
      <c r="B388" s="34">
        <v>927</v>
      </c>
      <c r="C388" s="107" t="s">
        <v>55</v>
      </c>
      <c r="D388" s="101" t="s">
        <v>55</v>
      </c>
      <c r="E388" s="140" t="s">
        <v>377</v>
      </c>
      <c r="F388" s="142">
        <v>410</v>
      </c>
      <c r="G388" s="182"/>
      <c r="H388" s="182"/>
      <c r="I388" s="182"/>
      <c r="J388" s="339" t="e">
        <f t="shared" si="50"/>
        <v>#DIV/0!</v>
      </c>
    </row>
    <row r="389" spans="1:10" ht="21.6" hidden="1" x14ac:dyDescent="0.3">
      <c r="A389" s="105" t="s">
        <v>307</v>
      </c>
      <c r="B389" s="34">
        <v>927</v>
      </c>
      <c r="C389" s="107" t="s">
        <v>55</v>
      </c>
      <c r="D389" s="101" t="s">
        <v>55</v>
      </c>
      <c r="E389" s="140" t="s">
        <v>377</v>
      </c>
      <c r="F389" s="142">
        <v>410</v>
      </c>
      <c r="G389" s="182"/>
      <c r="H389" s="182"/>
      <c r="I389" s="182"/>
      <c r="J389" s="339" t="e">
        <f t="shared" si="50"/>
        <v>#DIV/0!</v>
      </c>
    </row>
    <row r="390" spans="1:10" ht="21.6" hidden="1" x14ac:dyDescent="0.3">
      <c r="A390" s="105" t="s">
        <v>308</v>
      </c>
      <c r="B390" s="34">
        <v>927</v>
      </c>
      <c r="C390" s="107" t="s">
        <v>55</v>
      </c>
      <c r="D390" s="101" t="s">
        <v>55</v>
      </c>
      <c r="E390" s="140" t="s">
        <v>377</v>
      </c>
      <c r="F390" s="142">
        <v>410</v>
      </c>
      <c r="G390" s="182"/>
      <c r="H390" s="182"/>
      <c r="I390" s="182"/>
      <c r="J390" s="339" t="e">
        <f t="shared" si="50"/>
        <v>#DIV/0!</v>
      </c>
    </row>
    <row r="391" spans="1:10" ht="21.6" hidden="1" x14ac:dyDescent="0.3">
      <c r="A391" s="105" t="s">
        <v>309</v>
      </c>
      <c r="B391" s="34">
        <v>927</v>
      </c>
      <c r="C391" s="107" t="s">
        <v>55</v>
      </c>
      <c r="D391" s="101" t="s">
        <v>55</v>
      </c>
      <c r="E391" s="140" t="s">
        <v>377</v>
      </c>
      <c r="F391" s="142">
        <v>410</v>
      </c>
      <c r="G391" s="182"/>
      <c r="H391" s="182"/>
      <c r="I391" s="182"/>
      <c r="J391" s="339" t="e">
        <f t="shared" si="50"/>
        <v>#DIV/0!</v>
      </c>
    </row>
    <row r="392" spans="1:10" ht="21.6" hidden="1" x14ac:dyDescent="0.3">
      <c r="A392" s="105" t="s">
        <v>310</v>
      </c>
      <c r="B392" s="34">
        <v>927</v>
      </c>
      <c r="C392" s="107" t="s">
        <v>55</v>
      </c>
      <c r="D392" s="101" t="s">
        <v>55</v>
      </c>
      <c r="E392" s="140" t="s">
        <v>377</v>
      </c>
      <c r="F392" s="142">
        <v>410</v>
      </c>
      <c r="G392" s="182"/>
      <c r="H392" s="182"/>
      <c r="I392" s="182"/>
      <c r="J392" s="339" t="e">
        <f t="shared" si="50"/>
        <v>#DIV/0!</v>
      </c>
    </row>
    <row r="393" spans="1:10" ht="21.6" hidden="1" x14ac:dyDescent="0.3">
      <c r="A393" s="105" t="s">
        <v>311</v>
      </c>
      <c r="B393" s="34">
        <v>927</v>
      </c>
      <c r="C393" s="107" t="s">
        <v>55</v>
      </c>
      <c r="D393" s="101" t="s">
        <v>55</v>
      </c>
      <c r="E393" s="140" t="s">
        <v>377</v>
      </c>
      <c r="F393" s="142">
        <v>410</v>
      </c>
      <c r="G393" s="182"/>
      <c r="H393" s="182"/>
      <c r="I393" s="182"/>
      <c r="J393" s="339" t="e">
        <f t="shared" si="50"/>
        <v>#DIV/0!</v>
      </c>
    </row>
    <row r="394" spans="1:10" s="301" customFormat="1" ht="21.6" hidden="1" x14ac:dyDescent="0.3">
      <c r="A394" s="139" t="s">
        <v>312</v>
      </c>
      <c r="B394" s="8">
        <v>927</v>
      </c>
      <c r="C394" s="153" t="s">
        <v>55</v>
      </c>
      <c r="D394" s="153" t="s">
        <v>55</v>
      </c>
      <c r="E394" s="140" t="s">
        <v>377</v>
      </c>
      <c r="F394" s="153" t="s">
        <v>74</v>
      </c>
      <c r="G394" s="182">
        <v>0</v>
      </c>
      <c r="H394" s="182">
        <v>0</v>
      </c>
      <c r="I394" s="182">
        <v>0</v>
      </c>
      <c r="J394" s="339" t="e">
        <f t="shared" si="50"/>
        <v>#DIV/0!</v>
      </c>
    </row>
    <row r="395" spans="1:10" s="301" customFormat="1" ht="18" x14ac:dyDescent="0.25">
      <c r="A395" s="126" t="s">
        <v>434</v>
      </c>
      <c r="B395" s="132" t="s">
        <v>84</v>
      </c>
      <c r="C395" s="132" t="s">
        <v>43</v>
      </c>
      <c r="D395" s="128" t="s">
        <v>6</v>
      </c>
      <c r="E395" s="128" t="s">
        <v>106</v>
      </c>
      <c r="F395" s="128" t="s">
        <v>7</v>
      </c>
      <c r="G395" s="170">
        <f>SUM(G396)</f>
        <v>20000</v>
      </c>
      <c r="H395" s="170">
        <f>SUM(H396)</f>
        <v>20000</v>
      </c>
      <c r="I395" s="170">
        <f t="shared" ref="I395" si="62">SUM(I396)</f>
        <v>0</v>
      </c>
      <c r="J395" s="339">
        <f t="shared" si="50"/>
        <v>0</v>
      </c>
    </row>
    <row r="396" spans="1:10" s="301" customFormat="1" ht="26.25" x14ac:dyDescent="0.25">
      <c r="A396" s="265" t="s">
        <v>435</v>
      </c>
      <c r="B396" s="263">
        <v>927</v>
      </c>
      <c r="C396" s="253" t="s">
        <v>43</v>
      </c>
      <c r="D396" s="255" t="s">
        <v>55</v>
      </c>
      <c r="E396" s="255" t="s">
        <v>106</v>
      </c>
      <c r="F396" s="254" t="s">
        <v>7</v>
      </c>
      <c r="G396" s="170">
        <f t="shared" ref="G396:I398" si="63">SUM(G397)</f>
        <v>20000</v>
      </c>
      <c r="H396" s="170">
        <f t="shared" si="63"/>
        <v>20000</v>
      </c>
      <c r="I396" s="170">
        <f t="shared" si="63"/>
        <v>0</v>
      </c>
      <c r="J396" s="339">
        <f t="shared" si="50"/>
        <v>0</v>
      </c>
    </row>
    <row r="397" spans="1:10" s="301" customFormat="1" x14ac:dyDescent="0.25">
      <c r="A397" s="236" t="s">
        <v>436</v>
      </c>
      <c r="B397" s="263">
        <v>927</v>
      </c>
      <c r="C397" s="253" t="s">
        <v>43</v>
      </c>
      <c r="D397" s="255" t="s">
        <v>55</v>
      </c>
      <c r="E397" s="260" t="s">
        <v>437</v>
      </c>
      <c r="F397" s="254" t="s">
        <v>7</v>
      </c>
      <c r="G397" s="214">
        <f>SUM(G398)</f>
        <v>20000</v>
      </c>
      <c r="H397" s="214">
        <f>SUM(H398)</f>
        <v>20000</v>
      </c>
      <c r="I397" s="214">
        <f t="shared" si="63"/>
        <v>0</v>
      </c>
      <c r="J397" s="339">
        <f t="shared" si="50"/>
        <v>0</v>
      </c>
    </row>
    <row r="398" spans="1:10" s="301" customFormat="1" x14ac:dyDescent="0.25">
      <c r="A398" s="139" t="s">
        <v>11</v>
      </c>
      <c r="B398" s="8">
        <v>927</v>
      </c>
      <c r="C398" s="248" t="s">
        <v>43</v>
      </c>
      <c r="D398" s="247" t="s">
        <v>55</v>
      </c>
      <c r="E398" s="247" t="s">
        <v>437</v>
      </c>
      <c r="F398" s="153" t="s">
        <v>12</v>
      </c>
      <c r="G398" s="182">
        <f t="shared" si="63"/>
        <v>20000</v>
      </c>
      <c r="H398" s="182">
        <f t="shared" si="63"/>
        <v>20000</v>
      </c>
      <c r="I398" s="182">
        <f t="shared" si="63"/>
        <v>0</v>
      </c>
      <c r="J398" s="339">
        <f t="shared" si="50"/>
        <v>0</v>
      </c>
    </row>
    <row r="399" spans="1:10" s="301" customFormat="1" ht="33.75" x14ac:dyDescent="0.25">
      <c r="A399" s="256" t="s">
        <v>135</v>
      </c>
      <c r="B399" s="8">
        <v>927</v>
      </c>
      <c r="C399" s="248" t="s">
        <v>43</v>
      </c>
      <c r="D399" s="247" t="s">
        <v>55</v>
      </c>
      <c r="E399" s="247" t="s">
        <v>437</v>
      </c>
      <c r="F399" s="153" t="s">
        <v>14</v>
      </c>
      <c r="G399" s="182">
        <v>20000</v>
      </c>
      <c r="H399" s="182">
        <v>20000</v>
      </c>
      <c r="I399" s="182">
        <v>0</v>
      </c>
      <c r="J399" s="339">
        <f t="shared" si="50"/>
        <v>0</v>
      </c>
    </row>
    <row r="400" spans="1:10" s="301" customFormat="1" ht="18" x14ac:dyDescent="0.25">
      <c r="A400" s="126" t="s">
        <v>17</v>
      </c>
      <c r="B400" s="132" t="s">
        <v>84</v>
      </c>
      <c r="C400" s="132" t="s">
        <v>19</v>
      </c>
      <c r="D400" s="128" t="s">
        <v>6</v>
      </c>
      <c r="E400" s="128" t="s">
        <v>106</v>
      </c>
      <c r="F400" s="128" t="s">
        <v>7</v>
      </c>
      <c r="G400" s="170">
        <f>SUM(G401)</f>
        <v>47306015.670000002</v>
      </c>
      <c r="H400" s="170">
        <f>SUM(H401)</f>
        <v>47306015.670000002</v>
      </c>
      <c r="I400" s="170">
        <f t="shared" ref="I400" si="64">SUM(I401)</f>
        <v>34258213.520000003</v>
      </c>
      <c r="J400" s="339">
        <f t="shared" ref="J400:J463" si="65">SUM(I400/H400*100)</f>
        <v>72.418302481824725</v>
      </c>
    </row>
    <row r="401" spans="1:10" s="301" customFormat="1" x14ac:dyDescent="0.25">
      <c r="A401" s="265" t="s">
        <v>20</v>
      </c>
      <c r="B401" s="263">
        <v>927</v>
      </c>
      <c r="C401" s="253" t="s">
        <v>19</v>
      </c>
      <c r="D401" s="255" t="s">
        <v>21</v>
      </c>
      <c r="E401" s="255" t="s">
        <v>106</v>
      </c>
      <c r="F401" s="254" t="s">
        <v>7</v>
      </c>
      <c r="G401" s="170">
        <f>SUM(G402+G407)</f>
        <v>47306015.670000002</v>
      </c>
      <c r="H401" s="170">
        <f>SUM(H402+H407)</f>
        <v>47306015.670000002</v>
      </c>
      <c r="I401" s="170">
        <f t="shared" ref="I401" si="66">SUM(I402+I407)</f>
        <v>34258213.520000003</v>
      </c>
      <c r="J401" s="339">
        <f t="shared" si="65"/>
        <v>72.418302481824725</v>
      </c>
    </row>
    <row r="402" spans="1:10" s="301" customFormat="1" ht="26.25" x14ac:dyDescent="0.25">
      <c r="A402" s="236" t="s">
        <v>433</v>
      </c>
      <c r="B402" s="15">
        <v>927</v>
      </c>
      <c r="C402" s="189" t="s">
        <v>19</v>
      </c>
      <c r="D402" s="127" t="s">
        <v>21</v>
      </c>
      <c r="E402" s="184" t="s">
        <v>432</v>
      </c>
      <c r="F402" s="188" t="s">
        <v>7</v>
      </c>
      <c r="G402" s="214">
        <f>SUM(G403+G405)</f>
        <v>858397.56</v>
      </c>
      <c r="H402" s="214">
        <f>SUM(H403+H405)</f>
        <v>858397.56</v>
      </c>
      <c r="I402" s="214">
        <f t="shared" ref="I402" si="67">SUM(I403+I405)</f>
        <v>0</v>
      </c>
      <c r="J402" s="339">
        <f t="shared" si="65"/>
        <v>0</v>
      </c>
    </row>
    <row r="403" spans="1:10" s="301" customFormat="1" x14ac:dyDescent="0.25">
      <c r="A403" s="250" t="s">
        <v>11</v>
      </c>
      <c r="B403" s="34">
        <v>927</v>
      </c>
      <c r="C403" s="248" t="s">
        <v>19</v>
      </c>
      <c r="D403" s="247" t="s">
        <v>21</v>
      </c>
      <c r="E403" s="140" t="s">
        <v>432</v>
      </c>
      <c r="F403" s="142">
        <v>200</v>
      </c>
      <c r="G403" s="182">
        <f t="shared" ref="G403:I405" si="68">SUM(G404)</f>
        <v>395359</v>
      </c>
      <c r="H403" s="182">
        <f t="shared" si="68"/>
        <v>395359</v>
      </c>
      <c r="I403" s="182">
        <f t="shared" si="68"/>
        <v>0</v>
      </c>
      <c r="J403" s="339">
        <f t="shared" si="65"/>
        <v>0</v>
      </c>
    </row>
    <row r="404" spans="1:10" s="301" customFormat="1" ht="23.25" x14ac:dyDescent="0.25">
      <c r="A404" s="139" t="s">
        <v>140</v>
      </c>
      <c r="B404" s="34">
        <v>927</v>
      </c>
      <c r="C404" s="133" t="s">
        <v>19</v>
      </c>
      <c r="D404" s="125" t="s">
        <v>21</v>
      </c>
      <c r="E404" s="140" t="s">
        <v>432</v>
      </c>
      <c r="F404" s="142">
        <v>240</v>
      </c>
      <c r="G404" s="182">
        <v>395359</v>
      </c>
      <c r="H404" s="182">
        <v>395359</v>
      </c>
      <c r="I404" s="182">
        <v>0</v>
      </c>
      <c r="J404" s="339">
        <f t="shared" si="65"/>
        <v>0</v>
      </c>
    </row>
    <row r="405" spans="1:10" s="301" customFormat="1" ht="22.5" x14ac:dyDescent="0.25">
      <c r="A405" s="113" t="s">
        <v>71</v>
      </c>
      <c r="B405" s="34">
        <v>927</v>
      </c>
      <c r="C405" s="248" t="s">
        <v>19</v>
      </c>
      <c r="D405" s="247" t="s">
        <v>21</v>
      </c>
      <c r="E405" s="140" t="s">
        <v>432</v>
      </c>
      <c r="F405" s="142">
        <v>400</v>
      </c>
      <c r="G405" s="182">
        <f t="shared" si="68"/>
        <v>463038.56</v>
      </c>
      <c r="H405" s="182">
        <f t="shared" si="68"/>
        <v>463038.56</v>
      </c>
      <c r="I405" s="182">
        <f t="shared" si="68"/>
        <v>0</v>
      </c>
      <c r="J405" s="339">
        <f t="shared" si="65"/>
        <v>0</v>
      </c>
    </row>
    <row r="406" spans="1:10" s="301" customFormat="1" x14ac:dyDescent="0.25">
      <c r="A406" s="105" t="s">
        <v>73</v>
      </c>
      <c r="B406" s="34">
        <v>927</v>
      </c>
      <c r="C406" s="133" t="s">
        <v>19</v>
      </c>
      <c r="D406" s="125" t="s">
        <v>21</v>
      </c>
      <c r="E406" s="140" t="s">
        <v>432</v>
      </c>
      <c r="F406" s="142">
        <v>410</v>
      </c>
      <c r="G406" s="182">
        <v>463038.56</v>
      </c>
      <c r="H406" s="182">
        <v>463038.56</v>
      </c>
      <c r="I406" s="182">
        <v>0</v>
      </c>
      <c r="J406" s="339">
        <f t="shared" si="65"/>
        <v>0</v>
      </c>
    </row>
    <row r="407" spans="1:10" s="301" customFormat="1" ht="26.25" x14ac:dyDescent="0.25">
      <c r="A407" s="112" t="s">
        <v>196</v>
      </c>
      <c r="B407" s="15">
        <v>927</v>
      </c>
      <c r="C407" s="189" t="s">
        <v>19</v>
      </c>
      <c r="D407" s="127" t="s">
        <v>21</v>
      </c>
      <c r="E407" s="184" t="s">
        <v>422</v>
      </c>
      <c r="F407" s="188" t="s">
        <v>7</v>
      </c>
      <c r="G407" s="214">
        <f t="shared" ref="G407:I408" si="69">SUM(G408)</f>
        <v>46447618.109999999</v>
      </c>
      <c r="H407" s="214">
        <f t="shared" si="69"/>
        <v>46447618.109999999</v>
      </c>
      <c r="I407" s="214">
        <f t="shared" si="69"/>
        <v>34258213.520000003</v>
      </c>
      <c r="J407" s="339">
        <f t="shared" si="65"/>
        <v>73.756663773086643</v>
      </c>
    </row>
    <row r="408" spans="1:10" s="301" customFormat="1" ht="22.5" x14ac:dyDescent="0.25">
      <c r="A408" s="113" t="s">
        <v>71</v>
      </c>
      <c r="B408" s="34">
        <v>927</v>
      </c>
      <c r="C408" s="248" t="s">
        <v>19</v>
      </c>
      <c r="D408" s="247" t="s">
        <v>21</v>
      </c>
      <c r="E408" s="140" t="s">
        <v>422</v>
      </c>
      <c r="F408" s="142">
        <v>400</v>
      </c>
      <c r="G408" s="182">
        <f t="shared" si="69"/>
        <v>46447618.109999999</v>
      </c>
      <c r="H408" s="182">
        <f t="shared" si="69"/>
        <v>46447618.109999999</v>
      </c>
      <c r="I408" s="182">
        <f t="shared" si="69"/>
        <v>34258213.520000003</v>
      </c>
      <c r="J408" s="339">
        <f t="shared" si="65"/>
        <v>73.756663773086643</v>
      </c>
    </row>
    <row r="409" spans="1:10" s="301" customFormat="1" x14ac:dyDescent="0.25">
      <c r="A409" s="105" t="s">
        <v>73</v>
      </c>
      <c r="B409" s="34">
        <v>927</v>
      </c>
      <c r="C409" s="133" t="s">
        <v>19</v>
      </c>
      <c r="D409" s="125" t="s">
        <v>21</v>
      </c>
      <c r="E409" s="140" t="s">
        <v>422</v>
      </c>
      <c r="F409" s="142">
        <v>410</v>
      </c>
      <c r="G409" s="182">
        <f>SUM(G411:G412)</f>
        <v>46447618.109999999</v>
      </c>
      <c r="H409" s="182">
        <f>SUM(H411:H412)</f>
        <v>46447618.109999999</v>
      </c>
      <c r="I409" s="182">
        <f>SUM(I411:I412)</f>
        <v>34258213.520000003</v>
      </c>
      <c r="J409" s="339">
        <f t="shared" si="65"/>
        <v>73.756663773086643</v>
      </c>
    </row>
    <row r="410" spans="1:10" s="301" customFormat="1" x14ac:dyDescent="0.25">
      <c r="A410" s="105" t="s">
        <v>185</v>
      </c>
      <c r="B410" s="34"/>
      <c r="C410" s="248"/>
      <c r="D410" s="247"/>
      <c r="E410" s="140"/>
      <c r="F410" s="101"/>
      <c r="G410" s="182"/>
      <c r="H410" s="182"/>
      <c r="I410" s="182"/>
      <c r="J410" s="339" t="e">
        <f t="shared" si="65"/>
        <v>#DIV/0!</v>
      </c>
    </row>
    <row r="411" spans="1:10" s="301" customFormat="1" ht="23.25" x14ac:dyDescent="0.25">
      <c r="A411" s="139" t="s">
        <v>421</v>
      </c>
      <c r="B411" s="34">
        <v>927</v>
      </c>
      <c r="C411" s="133" t="s">
        <v>19</v>
      </c>
      <c r="D411" s="125" t="s">
        <v>21</v>
      </c>
      <c r="E411" s="140" t="s">
        <v>422</v>
      </c>
      <c r="F411" s="107" t="s">
        <v>74</v>
      </c>
      <c r="G411" s="182">
        <v>46447618.109999999</v>
      </c>
      <c r="H411" s="182">
        <v>46447618.109999999</v>
      </c>
      <c r="I411" s="182">
        <v>34258213.520000003</v>
      </c>
      <c r="J411" s="339">
        <f t="shared" si="65"/>
        <v>73.756663773086643</v>
      </c>
    </row>
    <row r="412" spans="1:10" ht="17.45" hidden="1" x14ac:dyDescent="0.3">
      <c r="A412" s="126" t="s">
        <v>151</v>
      </c>
      <c r="B412" s="132" t="s">
        <v>84</v>
      </c>
      <c r="C412" s="132" t="s">
        <v>58</v>
      </c>
      <c r="D412" s="128" t="s">
        <v>6</v>
      </c>
      <c r="E412" s="128" t="s">
        <v>106</v>
      </c>
      <c r="F412" s="128" t="s">
        <v>7</v>
      </c>
      <c r="G412" s="170">
        <f t="shared" ref="G412:I413" si="70">SUM(G413)</f>
        <v>0</v>
      </c>
      <c r="H412" s="170">
        <f t="shared" si="70"/>
        <v>0</v>
      </c>
      <c r="I412" s="170">
        <f t="shared" si="70"/>
        <v>0</v>
      </c>
      <c r="J412" s="339" t="e">
        <f t="shared" si="65"/>
        <v>#DIV/0!</v>
      </c>
    </row>
    <row r="413" spans="1:10" ht="14.45" hidden="1" x14ac:dyDescent="0.3">
      <c r="A413" s="265" t="s">
        <v>59</v>
      </c>
      <c r="B413" s="263">
        <v>927</v>
      </c>
      <c r="C413" s="253" t="s">
        <v>58</v>
      </c>
      <c r="D413" s="255" t="s">
        <v>21</v>
      </c>
      <c r="E413" s="255" t="s">
        <v>106</v>
      </c>
      <c r="F413" s="254" t="s">
        <v>7</v>
      </c>
      <c r="G413" s="170">
        <f t="shared" si="70"/>
        <v>0</v>
      </c>
      <c r="H413" s="170">
        <f t="shared" si="70"/>
        <v>0</v>
      </c>
      <c r="I413" s="170">
        <f t="shared" si="70"/>
        <v>0</v>
      </c>
      <c r="J413" s="339" t="e">
        <f t="shared" si="65"/>
        <v>#DIV/0!</v>
      </c>
    </row>
    <row r="414" spans="1:10" ht="79.900000000000006" hidden="1" x14ac:dyDescent="0.3">
      <c r="A414" s="236" t="s">
        <v>385</v>
      </c>
      <c r="B414" s="15">
        <v>927</v>
      </c>
      <c r="C414" s="253" t="s">
        <v>58</v>
      </c>
      <c r="D414" s="255" t="s">
        <v>21</v>
      </c>
      <c r="E414" s="255" t="s">
        <v>412</v>
      </c>
      <c r="F414" s="188" t="s">
        <v>7</v>
      </c>
      <c r="G414" s="200">
        <f t="shared" ref="G414:I415" si="71">SUM(G415)</f>
        <v>0</v>
      </c>
      <c r="H414" s="200">
        <f t="shared" si="71"/>
        <v>0</v>
      </c>
      <c r="I414" s="200">
        <f t="shared" si="71"/>
        <v>0</v>
      </c>
      <c r="J414" s="339" t="e">
        <f t="shared" si="65"/>
        <v>#DIV/0!</v>
      </c>
    </row>
    <row r="415" spans="1:10" ht="21.6" hidden="1" x14ac:dyDescent="0.3">
      <c r="A415" s="113" t="s">
        <v>71</v>
      </c>
      <c r="B415" s="34">
        <v>927</v>
      </c>
      <c r="C415" s="248" t="s">
        <v>58</v>
      </c>
      <c r="D415" s="247" t="s">
        <v>21</v>
      </c>
      <c r="E415" s="247" t="s">
        <v>412</v>
      </c>
      <c r="F415" s="142">
        <v>400</v>
      </c>
      <c r="G415" s="201">
        <f t="shared" si="71"/>
        <v>0</v>
      </c>
      <c r="H415" s="201">
        <f t="shared" si="71"/>
        <v>0</v>
      </c>
      <c r="I415" s="201">
        <f t="shared" si="71"/>
        <v>0</v>
      </c>
      <c r="J415" s="339" t="e">
        <f t="shared" si="65"/>
        <v>#DIV/0!</v>
      </c>
    </row>
    <row r="416" spans="1:10" ht="14.45" hidden="1" x14ac:dyDescent="0.3">
      <c r="A416" s="105" t="s">
        <v>73</v>
      </c>
      <c r="B416" s="34">
        <v>927</v>
      </c>
      <c r="C416" s="133" t="s">
        <v>58</v>
      </c>
      <c r="D416" s="125" t="s">
        <v>21</v>
      </c>
      <c r="E416" s="247" t="s">
        <v>412</v>
      </c>
      <c r="F416" s="142">
        <v>410</v>
      </c>
      <c r="G416" s="201">
        <f>SUM(G418)</f>
        <v>0</v>
      </c>
      <c r="H416" s="201">
        <f>SUM(H418)</f>
        <v>0</v>
      </c>
      <c r="I416" s="201">
        <f>SUM(I418)</f>
        <v>0</v>
      </c>
      <c r="J416" s="339" t="e">
        <f t="shared" si="65"/>
        <v>#DIV/0!</v>
      </c>
    </row>
    <row r="417" spans="1:10" ht="14.45" hidden="1" x14ac:dyDescent="0.3">
      <c r="A417" s="105" t="s">
        <v>185</v>
      </c>
      <c r="B417" s="34"/>
      <c r="C417" s="248"/>
      <c r="D417" s="247"/>
      <c r="E417" s="247"/>
      <c r="F417" s="142"/>
      <c r="G417" s="201"/>
      <c r="H417" s="201"/>
      <c r="I417" s="201"/>
      <c r="J417" s="339" t="e">
        <f t="shared" si="65"/>
        <v>#DIV/0!</v>
      </c>
    </row>
    <row r="418" spans="1:10" ht="14.45" hidden="1" x14ac:dyDescent="0.3">
      <c r="A418" s="105" t="s">
        <v>313</v>
      </c>
      <c r="B418" s="34">
        <v>927</v>
      </c>
      <c r="C418" s="133" t="s">
        <v>58</v>
      </c>
      <c r="D418" s="125" t="s">
        <v>21</v>
      </c>
      <c r="E418" s="247" t="s">
        <v>412</v>
      </c>
      <c r="F418" s="142">
        <v>410</v>
      </c>
      <c r="G418" s="201"/>
      <c r="H418" s="201"/>
      <c r="I418" s="201"/>
      <c r="J418" s="339" t="e">
        <f t="shared" si="65"/>
        <v>#DIV/0!</v>
      </c>
    </row>
    <row r="419" spans="1:10" ht="18" x14ac:dyDescent="0.25">
      <c r="A419" s="13" t="s">
        <v>36</v>
      </c>
      <c r="B419" s="88">
        <v>927</v>
      </c>
      <c r="C419" s="179" t="s">
        <v>37</v>
      </c>
      <c r="D419" s="180" t="s">
        <v>6</v>
      </c>
      <c r="E419" s="180" t="s">
        <v>106</v>
      </c>
      <c r="F419" s="180" t="s">
        <v>7</v>
      </c>
      <c r="G419" s="200">
        <f>SUM(G420+G424+G439)</f>
        <v>53611662</v>
      </c>
      <c r="H419" s="200">
        <f>SUM(H420+H424+H439)</f>
        <v>53611662</v>
      </c>
      <c r="I419" s="200">
        <f>SUM(I420+I424+I439)</f>
        <v>8590727.5099999998</v>
      </c>
      <c r="J419" s="339">
        <f t="shared" si="65"/>
        <v>16.023990284054239</v>
      </c>
    </row>
    <row r="420" spans="1:10" x14ac:dyDescent="0.25">
      <c r="A420" s="14" t="s">
        <v>86</v>
      </c>
      <c r="B420" s="18">
        <v>927</v>
      </c>
      <c r="C420" s="19" t="s">
        <v>37</v>
      </c>
      <c r="D420" s="20" t="s">
        <v>21</v>
      </c>
      <c r="E420" s="20" t="s">
        <v>106</v>
      </c>
      <c r="F420" s="20" t="s">
        <v>7</v>
      </c>
      <c r="G420" s="200">
        <f t="shared" ref="G420:I421" si="72">SUM(G421)</f>
        <v>3476200</v>
      </c>
      <c r="H420" s="200">
        <f t="shared" si="72"/>
        <v>3476200</v>
      </c>
      <c r="I420" s="200">
        <f t="shared" si="72"/>
        <v>723272.58</v>
      </c>
      <c r="J420" s="339">
        <f t="shared" si="65"/>
        <v>20.80641447557678</v>
      </c>
    </row>
    <row r="421" spans="1:10" ht="26.25" x14ac:dyDescent="0.25">
      <c r="A421" s="11" t="s">
        <v>180</v>
      </c>
      <c r="B421" s="34">
        <v>927</v>
      </c>
      <c r="C421" s="101" t="s">
        <v>37</v>
      </c>
      <c r="D421" s="102" t="s">
        <v>21</v>
      </c>
      <c r="E421" s="108" t="s">
        <v>378</v>
      </c>
      <c r="F421" s="103" t="s">
        <v>7</v>
      </c>
      <c r="G421" s="182">
        <f t="shared" si="72"/>
        <v>3476200</v>
      </c>
      <c r="H421" s="182">
        <f t="shared" si="72"/>
        <v>3476200</v>
      </c>
      <c r="I421" s="182">
        <f t="shared" si="72"/>
        <v>723272.58</v>
      </c>
      <c r="J421" s="339">
        <f t="shared" si="65"/>
        <v>20.80641447557678</v>
      </c>
    </row>
    <row r="422" spans="1:10" x14ac:dyDescent="0.25">
      <c r="A422" s="10" t="s">
        <v>85</v>
      </c>
      <c r="B422" s="34">
        <v>927</v>
      </c>
      <c r="C422" s="101" t="s">
        <v>37</v>
      </c>
      <c r="D422" s="102" t="s">
        <v>21</v>
      </c>
      <c r="E422" s="108" t="s">
        <v>378</v>
      </c>
      <c r="F422" s="101" t="s">
        <v>76</v>
      </c>
      <c r="G422" s="182">
        <f>SUM(G423)</f>
        <v>3476200</v>
      </c>
      <c r="H422" s="182">
        <f>SUM(H423)</f>
        <v>3476200</v>
      </c>
      <c r="I422" s="182">
        <f>SUM(I423)</f>
        <v>723272.58</v>
      </c>
      <c r="J422" s="339">
        <f t="shared" si="65"/>
        <v>20.80641447557678</v>
      </c>
    </row>
    <row r="423" spans="1:10" ht="45" x14ac:dyDescent="0.25">
      <c r="A423" s="211" t="s">
        <v>145</v>
      </c>
      <c r="B423" s="34">
        <v>927</v>
      </c>
      <c r="C423" s="101" t="s">
        <v>37</v>
      </c>
      <c r="D423" s="102" t="s">
        <v>21</v>
      </c>
      <c r="E423" s="108" t="s">
        <v>378</v>
      </c>
      <c r="F423" s="101" t="s">
        <v>143</v>
      </c>
      <c r="G423" s="182">
        <v>3476200</v>
      </c>
      <c r="H423" s="182">
        <v>3476200</v>
      </c>
      <c r="I423" s="182">
        <v>723272.58</v>
      </c>
      <c r="J423" s="339">
        <f t="shared" si="65"/>
        <v>20.80641447557678</v>
      </c>
    </row>
    <row r="424" spans="1:10" x14ac:dyDescent="0.25">
      <c r="A424" s="9" t="s">
        <v>38</v>
      </c>
      <c r="B424" s="28">
        <v>927</v>
      </c>
      <c r="C424" s="183" t="s">
        <v>37</v>
      </c>
      <c r="D424" s="184" t="s">
        <v>39</v>
      </c>
      <c r="E424" s="184" t="s">
        <v>106</v>
      </c>
      <c r="F424" s="185" t="s">
        <v>7</v>
      </c>
      <c r="G424" s="170">
        <f>SUM(G431+G425+G436+G428)</f>
        <v>50067462</v>
      </c>
      <c r="H424" s="170">
        <f>SUM(H431+H425+H436+H428)</f>
        <v>50067462</v>
      </c>
      <c r="I424" s="170">
        <f>SUM(I431+I425+I436+I428)</f>
        <v>7867454.9299999997</v>
      </c>
      <c r="J424" s="339">
        <f t="shared" si="65"/>
        <v>15.71370829621841</v>
      </c>
    </row>
    <row r="425" spans="1:10" s="293" customFormat="1" ht="51.75" x14ac:dyDescent="0.25">
      <c r="A425" s="236" t="s">
        <v>224</v>
      </c>
      <c r="B425" s="28">
        <v>927</v>
      </c>
      <c r="C425" s="183" t="s">
        <v>37</v>
      </c>
      <c r="D425" s="184" t="s">
        <v>39</v>
      </c>
      <c r="E425" s="187" t="s">
        <v>413</v>
      </c>
      <c r="F425" s="185" t="s">
        <v>7</v>
      </c>
      <c r="G425" s="200">
        <f t="shared" ref="G425:I426" si="73">SUM(G426)</f>
        <v>18052320</v>
      </c>
      <c r="H425" s="200">
        <f t="shared" si="73"/>
        <v>18052320</v>
      </c>
      <c r="I425" s="200">
        <f t="shared" si="73"/>
        <v>0</v>
      </c>
      <c r="J425" s="339">
        <f t="shared" si="65"/>
        <v>0</v>
      </c>
    </row>
    <row r="426" spans="1:10" ht="22.5" x14ac:dyDescent="0.25">
      <c r="A426" s="216" t="s">
        <v>71</v>
      </c>
      <c r="B426" s="34">
        <v>927</v>
      </c>
      <c r="C426" s="101" t="s">
        <v>37</v>
      </c>
      <c r="D426" s="102" t="s">
        <v>39</v>
      </c>
      <c r="E426" s="108" t="s">
        <v>413</v>
      </c>
      <c r="F426" s="103" t="s">
        <v>72</v>
      </c>
      <c r="G426" s="201">
        <f t="shared" si="73"/>
        <v>18052320</v>
      </c>
      <c r="H426" s="201">
        <f t="shared" si="73"/>
        <v>18052320</v>
      </c>
      <c r="I426" s="201">
        <f t="shared" si="73"/>
        <v>0</v>
      </c>
      <c r="J426" s="339">
        <f t="shared" si="65"/>
        <v>0</v>
      </c>
    </row>
    <row r="427" spans="1:10" x14ac:dyDescent="0.25">
      <c r="A427" s="217" t="s">
        <v>73</v>
      </c>
      <c r="B427" s="34">
        <v>927</v>
      </c>
      <c r="C427" s="101" t="s">
        <v>37</v>
      </c>
      <c r="D427" s="102" t="s">
        <v>39</v>
      </c>
      <c r="E427" s="108" t="s">
        <v>413</v>
      </c>
      <c r="F427" s="103" t="s">
        <v>74</v>
      </c>
      <c r="G427" s="201">
        <v>18052320</v>
      </c>
      <c r="H427" s="201">
        <v>18052320</v>
      </c>
      <c r="I427" s="201"/>
      <c r="J427" s="339">
        <f t="shared" si="65"/>
        <v>0</v>
      </c>
    </row>
    <row r="428" spans="1:10" ht="39" x14ac:dyDescent="0.25">
      <c r="A428" s="111" t="s">
        <v>87</v>
      </c>
      <c r="B428" s="56">
        <v>927</v>
      </c>
      <c r="C428" s="183" t="s">
        <v>37</v>
      </c>
      <c r="D428" s="184" t="s">
        <v>39</v>
      </c>
      <c r="E428" s="128" t="s">
        <v>379</v>
      </c>
      <c r="F428" s="131" t="s">
        <v>7</v>
      </c>
      <c r="G428" s="200">
        <f t="shared" ref="G428:I429" si="74">SUM(G429)</f>
        <v>28400</v>
      </c>
      <c r="H428" s="200">
        <f t="shared" si="74"/>
        <v>28400</v>
      </c>
      <c r="I428" s="200">
        <f t="shared" si="74"/>
        <v>2100</v>
      </c>
      <c r="J428" s="339">
        <f t="shared" si="65"/>
        <v>7.3943661971830981</v>
      </c>
    </row>
    <row r="429" spans="1:10" x14ac:dyDescent="0.25">
      <c r="A429" s="106" t="s">
        <v>75</v>
      </c>
      <c r="B429" s="34">
        <v>927</v>
      </c>
      <c r="C429" s="101" t="s">
        <v>37</v>
      </c>
      <c r="D429" s="102" t="s">
        <v>39</v>
      </c>
      <c r="E429" s="108" t="s">
        <v>379</v>
      </c>
      <c r="F429" s="101" t="s">
        <v>76</v>
      </c>
      <c r="G429" s="201">
        <f t="shared" si="74"/>
        <v>28400</v>
      </c>
      <c r="H429" s="201">
        <f t="shared" si="74"/>
        <v>28400</v>
      </c>
      <c r="I429" s="201">
        <f t="shared" si="74"/>
        <v>2100</v>
      </c>
      <c r="J429" s="339">
        <f t="shared" si="65"/>
        <v>7.3943661971830981</v>
      </c>
    </row>
    <row r="430" spans="1:10" ht="45" x14ac:dyDescent="0.25">
      <c r="A430" s="211" t="s">
        <v>145</v>
      </c>
      <c r="B430" s="34">
        <v>927</v>
      </c>
      <c r="C430" s="101" t="s">
        <v>37</v>
      </c>
      <c r="D430" s="102" t="s">
        <v>39</v>
      </c>
      <c r="E430" s="108" t="s">
        <v>379</v>
      </c>
      <c r="F430" s="101" t="s">
        <v>143</v>
      </c>
      <c r="G430" s="201">
        <v>28400</v>
      </c>
      <c r="H430" s="201">
        <v>28400</v>
      </c>
      <c r="I430" s="201">
        <v>2100</v>
      </c>
      <c r="J430" s="339">
        <f t="shared" si="65"/>
        <v>7.3943661971830981</v>
      </c>
    </row>
    <row r="431" spans="1:10" s="293" customFormat="1" ht="102.75" x14ac:dyDescent="0.25">
      <c r="A431" s="111" t="s">
        <v>189</v>
      </c>
      <c r="B431" s="15">
        <v>927</v>
      </c>
      <c r="C431" s="183" t="s">
        <v>37</v>
      </c>
      <c r="D431" s="184" t="s">
        <v>39</v>
      </c>
      <c r="E431" s="187" t="s">
        <v>380</v>
      </c>
      <c r="F431" s="183" t="s">
        <v>7</v>
      </c>
      <c r="G431" s="200">
        <f t="shared" ref="G431:I432" si="75">SUM(G432)</f>
        <v>30045760</v>
      </c>
      <c r="H431" s="200">
        <f t="shared" si="75"/>
        <v>30045760</v>
      </c>
      <c r="I431" s="200">
        <f t="shared" si="75"/>
        <v>5930372.9299999997</v>
      </c>
      <c r="J431" s="339">
        <f t="shared" si="65"/>
        <v>19.737803037766394</v>
      </c>
    </row>
    <row r="432" spans="1:10" ht="141" x14ac:dyDescent="0.25">
      <c r="A432" s="111" t="s">
        <v>191</v>
      </c>
      <c r="B432" s="16">
        <v>927</v>
      </c>
      <c r="C432" s="101" t="s">
        <v>37</v>
      </c>
      <c r="D432" s="102" t="s">
        <v>39</v>
      </c>
      <c r="E432" s="108" t="s">
        <v>381</v>
      </c>
      <c r="F432" s="101" t="s">
        <v>7</v>
      </c>
      <c r="G432" s="201">
        <f t="shared" si="75"/>
        <v>30045760</v>
      </c>
      <c r="H432" s="201">
        <f t="shared" si="75"/>
        <v>30045760</v>
      </c>
      <c r="I432" s="201">
        <f t="shared" si="75"/>
        <v>5930372.9299999997</v>
      </c>
      <c r="J432" s="339">
        <f t="shared" si="65"/>
        <v>19.737803037766394</v>
      </c>
    </row>
    <row r="433" spans="1:10" x14ac:dyDescent="0.25">
      <c r="A433" s="17" t="s">
        <v>75</v>
      </c>
      <c r="B433" s="21">
        <v>927</v>
      </c>
      <c r="C433" s="174" t="s">
        <v>37</v>
      </c>
      <c r="D433" s="191" t="s">
        <v>39</v>
      </c>
      <c r="E433" s="108" t="s">
        <v>381</v>
      </c>
      <c r="F433" s="174" t="s">
        <v>76</v>
      </c>
      <c r="G433" s="201">
        <f>SUM(G435+G434)</f>
        <v>30045760</v>
      </c>
      <c r="H433" s="201">
        <f>SUM(H435+H434)</f>
        <v>30045760</v>
      </c>
      <c r="I433" s="201">
        <f>SUM(I435+I434)</f>
        <v>5930372.9299999997</v>
      </c>
      <c r="J433" s="339">
        <f t="shared" si="65"/>
        <v>19.737803037766394</v>
      </c>
    </row>
    <row r="434" spans="1:10" x14ac:dyDescent="0.25">
      <c r="A434" s="106" t="s">
        <v>142</v>
      </c>
      <c r="B434" s="16">
        <v>927</v>
      </c>
      <c r="C434" s="101" t="s">
        <v>37</v>
      </c>
      <c r="D434" s="102" t="s">
        <v>39</v>
      </c>
      <c r="E434" s="108" t="s">
        <v>381</v>
      </c>
      <c r="F434" s="101" t="s">
        <v>141</v>
      </c>
      <c r="G434" s="201">
        <v>19133010</v>
      </c>
      <c r="H434" s="201">
        <v>19133010</v>
      </c>
      <c r="I434" s="201">
        <v>3861772.08</v>
      </c>
      <c r="J434" s="339">
        <f t="shared" si="65"/>
        <v>20.183818855475433</v>
      </c>
    </row>
    <row r="435" spans="1:10" ht="45" x14ac:dyDescent="0.25">
      <c r="A435" s="211" t="s">
        <v>145</v>
      </c>
      <c r="B435" s="16">
        <v>927</v>
      </c>
      <c r="C435" s="101" t="s">
        <v>37</v>
      </c>
      <c r="D435" s="102" t="s">
        <v>39</v>
      </c>
      <c r="E435" s="108" t="s">
        <v>381</v>
      </c>
      <c r="F435" s="101" t="s">
        <v>143</v>
      </c>
      <c r="G435" s="201">
        <v>10912750</v>
      </c>
      <c r="H435" s="201">
        <v>10912750</v>
      </c>
      <c r="I435" s="201">
        <v>2068600.85</v>
      </c>
      <c r="J435" s="339">
        <f t="shared" si="65"/>
        <v>18.955816361595382</v>
      </c>
    </row>
    <row r="436" spans="1:10" ht="26.25" x14ac:dyDescent="0.25">
      <c r="A436" s="152" t="s">
        <v>194</v>
      </c>
      <c r="B436" s="56">
        <v>927</v>
      </c>
      <c r="C436" s="127" t="s">
        <v>37</v>
      </c>
      <c r="D436" s="130" t="s">
        <v>39</v>
      </c>
      <c r="E436" s="128" t="s">
        <v>382</v>
      </c>
      <c r="F436" s="127" t="s">
        <v>7</v>
      </c>
      <c r="G436" s="214">
        <f t="shared" ref="G436:I436" si="76">SUM(G437)</f>
        <v>1940982</v>
      </c>
      <c r="H436" s="214">
        <f t="shared" si="76"/>
        <v>1940982</v>
      </c>
      <c r="I436" s="214">
        <f t="shared" si="76"/>
        <v>1934982</v>
      </c>
      <c r="J436" s="339">
        <f t="shared" si="65"/>
        <v>99.690878122517361</v>
      </c>
    </row>
    <row r="437" spans="1:10" x14ac:dyDescent="0.25">
      <c r="A437" s="106" t="s">
        <v>75</v>
      </c>
      <c r="B437" s="34">
        <v>927</v>
      </c>
      <c r="C437" s="101" t="s">
        <v>37</v>
      </c>
      <c r="D437" s="191" t="s">
        <v>39</v>
      </c>
      <c r="E437" s="108" t="s">
        <v>382</v>
      </c>
      <c r="F437" s="101" t="s">
        <v>76</v>
      </c>
      <c r="G437" s="182">
        <f>SUM(G438)</f>
        <v>1940982</v>
      </c>
      <c r="H437" s="182">
        <f>SUM(H438)</f>
        <v>1940982</v>
      </c>
      <c r="I437" s="182">
        <f>SUM(I438)</f>
        <v>1934982</v>
      </c>
      <c r="J437" s="339">
        <f t="shared" si="65"/>
        <v>99.690878122517361</v>
      </c>
    </row>
    <row r="438" spans="1:10" ht="45" x14ac:dyDescent="0.25">
      <c r="A438" s="211" t="s">
        <v>145</v>
      </c>
      <c r="B438" s="34">
        <v>927</v>
      </c>
      <c r="C438" s="101" t="s">
        <v>37</v>
      </c>
      <c r="D438" s="102" t="s">
        <v>39</v>
      </c>
      <c r="E438" s="108" t="s">
        <v>382</v>
      </c>
      <c r="F438" s="101" t="s">
        <v>143</v>
      </c>
      <c r="G438" s="182">
        <v>1940982</v>
      </c>
      <c r="H438" s="182">
        <v>1940982</v>
      </c>
      <c r="I438" s="182">
        <v>1934982</v>
      </c>
      <c r="J438" s="339">
        <f t="shared" si="65"/>
        <v>99.690878122517361</v>
      </c>
    </row>
    <row r="439" spans="1:10" x14ac:dyDescent="0.25">
      <c r="A439" s="9" t="s">
        <v>88</v>
      </c>
      <c r="B439" s="15">
        <v>927</v>
      </c>
      <c r="C439" s="183" t="s">
        <v>37</v>
      </c>
      <c r="D439" s="184" t="s">
        <v>43</v>
      </c>
      <c r="E439" s="184" t="s">
        <v>106</v>
      </c>
      <c r="F439" s="185" t="s">
        <v>7</v>
      </c>
      <c r="G439" s="200">
        <f>SUM(+G440)</f>
        <v>68000</v>
      </c>
      <c r="H439" s="200">
        <f>SUM(+H440)</f>
        <v>68000</v>
      </c>
      <c r="I439" s="200">
        <f>SUM(+I440)</f>
        <v>0</v>
      </c>
      <c r="J439" s="339">
        <f t="shared" si="65"/>
        <v>0</v>
      </c>
    </row>
    <row r="440" spans="1:10" ht="102.75" x14ac:dyDescent="0.25">
      <c r="A440" s="111" t="s">
        <v>189</v>
      </c>
      <c r="B440" s="28">
        <v>927</v>
      </c>
      <c r="C440" s="183" t="s">
        <v>37</v>
      </c>
      <c r="D440" s="184" t="s">
        <v>43</v>
      </c>
      <c r="E440" s="187" t="s">
        <v>380</v>
      </c>
      <c r="F440" s="185" t="s">
        <v>7</v>
      </c>
      <c r="G440" s="200">
        <f>SUM(G441)</f>
        <v>68000</v>
      </c>
      <c r="H440" s="200">
        <f>SUM(H441)</f>
        <v>68000</v>
      </c>
      <c r="I440" s="200">
        <f>SUM(I441)</f>
        <v>0</v>
      </c>
      <c r="J440" s="339">
        <f t="shared" si="65"/>
        <v>0</v>
      </c>
    </row>
    <row r="441" spans="1:10" ht="128.25" x14ac:dyDescent="0.25">
      <c r="A441" s="111" t="s">
        <v>190</v>
      </c>
      <c r="B441" s="16">
        <v>927</v>
      </c>
      <c r="C441" s="101" t="s">
        <v>37</v>
      </c>
      <c r="D441" s="102" t="s">
        <v>43</v>
      </c>
      <c r="E441" s="108" t="s">
        <v>383</v>
      </c>
      <c r="F441" s="101" t="s">
        <v>7</v>
      </c>
      <c r="G441" s="201">
        <f>SUM(G443)</f>
        <v>68000</v>
      </c>
      <c r="H441" s="201">
        <f>SUM(H443)</f>
        <v>68000</v>
      </c>
      <c r="I441" s="201">
        <f>SUM(I443)</f>
        <v>0</v>
      </c>
      <c r="J441" s="339">
        <f t="shared" si="65"/>
        <v>0</v>
      </c>
    </row>
    <row r="442" spans="1:10" x14ac:dyDescent="0.25">
      <c r="A442" s="105" t="s">
        <v>11</v>
      </c>
      <c r="B442" s="21">
        <v>927</v>
      </c>
      <c r="C442" s="174" t="s">
        <v>37</v>
      </c>
      <c r="D442" s="101" t="s">
        <v>43</v>
      </c>
      <c r="E442" s="108" t="s">
        <v>383</v>
      </c>
      <c r="F442" s="174">
        <v>200</v>
      </c>
      <c r="G442" s="201">
        <f>SUM(G443)</f>
        <v>68000</v>
      </c>
      <c r="H442" s="201">
        <f>SUM(H443)</f>
        <v>68000</v>
      </c>
      <c r="I442" s="201">
        <f>SUM(I443)</f>
        <v>0</v>
      </c>
      <c r="J442" s="339">
        <f t="shared" si="65"/>
        <v>0</v>
      </c>
    </row>
    <row r="443" spans="1:10" ht="23.25" x14ac:dyDescent="0.25">
      <c r="A443" s="105" t="s">
        <v>140</v>
      </c>
      <c r="B443" s="16">
        <v>927</v>
      </c>
      <c r="C443" s="101" t="s">
        <v>37</v>
      </c>
      <c r="D443" s="101" t="s">
        <v>43</v>
      </c>
      <c r="E443" s="108" t="s">
        <v>383</v>
      </c>
      <c r="F443" s="101" t="s">
        <v>14</v>
      </c>
      <c r="G443" s="201">
        <v>68000</v>
      </c>
      <c r="H443" s="201">
        <v>68000</v>
      </c>
      <c r="I443" s="201"/>
      <c r="J443" s="339">
        <f t="shared" si="65"/>
        <v>0</v>
      </c>
    </row>
    <row r="444" spans="1:10" ht="14.45" hidden="1" x14ac:dyDescent="0.3">
      <c r="A444" s="12" t="s">
        <v>89</v>
      </c>
      <c r="B444" s="15">
        <v>927</v>
      </c>
      <c r="C444" s="183" t="s">
        <v>90</v>
      </c>
      <c r="D444" s="184" t="s">
        <v>6</v>
      </c>
      <c r="E444" s="184" t="s">
        <v>106</v>
      </c>
      <c r="F444" s="185" t="s">
        <v>7</v>
      </c>
      <c r="G444" s="200">
        <f t="shared" ref="G444:I445" si="77">SUM(G445)</f>
        <v>0</v>
      </c>
      <c r="H444" s="200">
        <f t="shared" si="77"/>
        <v>0</v>
      </c>
      <c r="I444" s="200">
        <f t="shared" si="77"/>
        <v>0</v>
      </c>
      <c r="J444" s="339" t="e">
        <f t="shared" si="65"/>
        <v>#DIV/0!</v>
      </c>
    </row>
    <row r="445" spans="1:10" ht="14.45" hidden="1" x14ac:dyDescent="0.3">
      <c r="A445" s="100" t="s">
        <v>91</v>
      </c>
      <c r="B445" s="259" t="s">
        <v>84</v>
      </c>
      <c r="C445" s="183" t="s">
        <v>90</v>
      </c>
      <c r="D445" s="184" t="s">
        <v>21</v>
      </c>
      <c r="E445" s="184" t="s">
        <v>106</v>
      </c>
      <c r="F445" s="185" t="s">
        <v>7</v>
      </c>
      <c r="G445" s="200">
        <f t="shared" si="77"/>
        <v>0</v>
      </c>
      <c r="H445" s="200">
        <f t="shared" si="77"/>
        <v>0</v>
      </c>
      <c r="I445" s="200">
        <f t="shared" si="77"/>
        <v>0</v>
      </c>
      <c r="J445" s="339" t="e">
        <f t="shared" si="65"/>
        <v>#DIV/0!</v>
      </c>
    </row>
    <row r="446" spans="1:10" ht="40.15" hidden="1" x14ac:dyDescent="0.3">
      <c r="A446" s="112" t="s">
        <v>316</v>
      </c>
      <c r="B446" s="15">
        <v>927</v>
      </c>
      <c r="C446" s="189" t="s">
        <v>90</v>
      </c>
      <c r="D446" s="127" t="s">
        <v>21</v>
      </c>
      <c r="E446" s="184" t="s">
        <v>384</v>
      </c>
      <c r="F446" s="188" t="s">
        <v>7</v>
      </c>
      <c r="G446" s="214">
        <f t="shared" ref="G446:I447" si="78">SUM(G447)</f>
        <v>0</v>
      </c>
      <c r="H446" s="214">
        <f t="shared" si="78"/>
        <v>0</v>
      </c>
      <c r="I446" s="214">
        <f t="shared" si="78"/>
        <v>0</v>
      </c>
      <c r="J446" s="339" t="e">
        <f t="shared" si="65"/>
        <v>#DIV/0!</v>
      </c>
    </row>
    <row r="447" spans="1:10" ht="21.6" hidden="1" x14ac:dyDescent="0.3">
      <c r="A447" s="113" t="s">
        <v>71</v>
      </c>
      <c r="B447" s="34">
        <v>927</v>
      </c>
      <c r="C447" s="107" t="s">
        <v>90</v>
      </c>
      <c r="D447" s="140" t="s">
        <v>21</v>
      </c>
      <c r="E447" s="140" t="s">
        <v>384</v>
      </c>
      <c r="F447" s="142">
        <v>400</v>
      </c>
      <c r="G447" s="182">
        <f t="shared" si="78"/>
        <v>0</v>
      </c>
      <c r="H447" s="182">
        <f t="shared" si="78"/>
        <v>0</v>
      </c>
      <c r="I447" s="182">
        <f t="shared" si="78"/>
        <v>0</v>
      </c>
      <c r="J447" s="339" t="e">
        <f t="shared" si="65"/>
        <v>#DIV/0!</v>
      </c>
    </row>
    <row r="448" spans="1:10" ht="14.45" hidden="1" x14ac:dyDescent="0.3">
      <c r="A448" s="105" t="s">
        <v>73</v>
      </c>
      <c r="B448" s="34">
        <v>927</v>
      </c>
      <c r="C448" s="107" t="s">
        <v>90</v>
      </c>
      <c r="D448" s="125" t="s">
        <v>21</v>
      </c>
      <c r="E448" s="140" t="s">
        <v>384</v>
      </c>
      <c r="F448" s="142">
        <v>410</v>
      </c>
      <c r="G448" s="182">
        <v>0</v>
      </c>
      <c r="H448" s="182">
        <v>0</v>
      </c>
      <c r="I448" s="182"/>
      <c r="J448" s="339" t="e">
        <f t="shared" si="65"/>
        <v>#DIV/0!</v>
      </c>
    </row>
    <row r="449" spans="1:10" ht="36" x14ac:dyDescent="0.25">
      <c r="A449" s="320" t="s">
        <v>285</v>
      </c>
      <c r="B449" s="56">
        <v>928</v>
      </c>
      <c r="C449" s="127" t="s">
        <v>6</v>
      </c>
      <c r="D449" s="130" t="s">
        <v>6</v>
      </c>
      <c r="E449" s="130" t="s">
        <v>106</v>
      </c>
      <c r="F449" s="130" t="s">
        <v>7</v>
      </c>
      <c r="G449" s="200">
        <f>SUM(G450)</f>
        <v>864100</v>
      </c>
      <c r="H449" s="200">
        <f>SUM(H450)</f>
        <v>864100</v>
      </c>
      <c r="I449" s="200">
        <f>SUM(I450)</f>
        <v>199091.57</v>
      </c>
      <c r="J449" s="339">
        <f t="shared" si="65"/>
        <v>23.04033908112487</v>
      </c>
    </row>
    <row r="450" spans="1:10" ht="15.75" x14ac:dyDescent="0.25">
      <c r="A450" s="27" t="s">
        <v>41</v>
      </c>
      <c r="B450" s="56">
        <v>928</v>
      </c>
      <c r="C450" s="127" t="s">
        <v>21</v>
      </c>
      <c r="D450" s="130" t="s">
        <v>6</v>
      </c>
      <c r="E450" s="130" t="s">
        <v>106</v>
      </c>
      <c r="F450" s="130" t="s">
        <v>7</v>
      </c>
      <c r="G450" s="200">
        <f>SUM(G451+G455)</f>
        <v>864100</v>
      </c>
      <c r="H450" s="200">
        <f>SUM(H451+H455)</f>
        <v>864100</v>
      </c>
      <c r="I450" s="200">
        <f>SUM(I451+I455)</f>
        <v>199091.57</v>
      </c>
      <c r="J450" s="339">
        <f t="shared" si="65"/>
        <v>23.04033908112487</v>
      </c>
    </row>
    <row r="451" spans="1:10" ht="39" x14ac:dyDescent="0.25">
      <c r="A451" s="22" t="s">
        <v>92</v>
      </c>
      <c r="B451" s="28">
        <v>928</v>
      </c>
      <c r="C451" s="183" t="s">
        <v>21</v>
      </c>
      <c r="D451" s="184" t="s">
        <v>23</v>
      </c>
      <c r="E451" s="184" t="s">
        <v>106</v>
      </c>
      <c r="F451" s="185" t="s">
        <v>7</v>
      </c>
      <c r="G451" s="214">
        <f t="shared" ref="G451:I453" si="79">SUM(G452)</f>
        <v>370400</v>
      </c>
      <c r="H451" s="214">
        <f t="shared" si="79"/>
        <v>370400</v>
      </c>
      <c r="I451" s="214">
        <f t="shared" si="79"/>
        <v>78900.98</v>
      </c>
      <c r="J451" s="339">
        <f t="shared" si="65"/>
        <v>21.301560475161985</v>
      </c>
    </row>
    <row r="452" spans="1:10" ht="26.25" x14ac:dyDescent="0.25">
      <c r="A452" s="25" t="s">
        <v>93</v>
      </c>
      <c r="B452" s="56">
        <v>928</v>
      </c>
      <c r="C452" s="127" t="s">
        <v>21</v>
      </c>
      <c r="D452" s="130" t="s">
        <v>23</v>
      </c>
      <c r="E452" s="130">
        <v>7000080010</v>
      </c>
      <c r="F452" s="131" t="s">
        <v>7</v>
      </c>
      <c r="G452" s="214">
        <f t="shared" si="79"/>
        <v>370400</v>
      </c>
      <c r="H452" s="214">
        <f t="shared" si="79"/>
        <v>370400</v>
      </c>
      <c r="I452" s="214">
        <f t="shared" si="79"/>
        <v>78900.98</v>
      </c>
      <c r="J452" s="339">
        <f t="shared" si="65"/>
        <v>21.301560475161985</v>
      </c>
    </row>
    <row r="453" spans="1:10" ht="33" x14ac:dyDescent="0.25">
      <c r="A453" s="24" t="s">
        <v>28</v>
      </c>
      <c r="B453" s="34">
        <v>928</v>
      </c>
      <c r="C453" s="101" t="s">
        <v>21</v>
      </c>
      <c r="D453" s="102" t="s">
        <v>23</v>
      </c>
      <c r="E453" s="102">
        <v>7000080010</v>
      </c>
      <c r="F453" s="101" t="s">
        <v>29</v>
      </c>
      <c r="G453" s="182">
        <f t="shared" si="79"/>
        <v>370400</v>
      </c>
      <c r="H453" s="182">
        <f t="shared" si="79"/>
        <v>370400</v>
      </c>
      <c r="I453" s="182">
        <f t="shared" si="79"/>
        <v>78900.98</v>
      </c>
      <c r="J453" s="339">
        <f t="shared" si="65"/>
        <v>21.301560475161985</v>
      </c>
    </row>
    <row r="454" spans="1:10" x14ac:dyDescent="0.25">
      <c r="A454" s="23" t="s">
        <v>30</v>
      </c>
      <c r="B454" s="34">
        <v>928</v>
      </c>
      <c r="C454" s="101" t="s">
        <v>21</v>
      </c>
      <c r="D454" s="102" t="s">
        <v>23</v>
      </c>
      <c r="E454" s="102">
        <v>7000080010</v>
      </c>
      <c r="F454" s="101" t="s">
        <v>31</v>
      </c>
      <c r="G454" s="182">
        <v>370400</v>
      </c>
      <c r="H454" s="182">
        <v>370400</v>
      </c>
      <c r="I454" s="182">
        <v>78900.98</v>
      </c>
      <c r="J454" s="339">
        <f t="shared" si="65"/>
        <v>21.301560475161985</v>
      </c>
    </row>
    <row r="455" spans="1:10" ht="51.75" x14ac:dyDescent="0.25">
      <c r="A455" s="22" t="s">
        <v>94</v>
      </c>
      <c r="B455" s="28">
        <v>928</v>
      </c>
      <c r="C455" s="183" t="s">
        <v>21</v>
      </c>
      <c r="D455" s="184" t="s">
        <v>9</v>
      </c>
      <c r="E455" s="184" t="s">
        <v>106</v>
      </c>
      <c r="F455" s="185" t="s">
        <v>7</v>
      </c>
      <c r="G455" s="200">
        <f>SUM(G456)</f>
        <v>493700</v>
      </c>
      <c r="H455" s="200">
        <f>SUM(H456)</f>
        <v>493700</v>
      </c>
      <c r="I455" s="200">
        <f>SUM(I456)</f>
        <v>120190.59</v>
      </c>
      <c r="J455" s="339">
        <f t="shared" si="65"/>
        <v>24.3448632772939</v>
      </c>
    </row>
    <row r="456" spans="1:10" ht="26.25" x14ac:dyDescent="0.25">
      <c r="A456" s="26" t="s">
        <v>95</v>
      </c>
      <c r="B456" s="56">
        <v>928</v>
      </c>
      <c r="C456" s="127" t="s">
        <v>21</v>
      </c>
      <c r="D456" s="127" t="s">
        <v>9</v>
      </c>
      <c r="E456" s="131" t="s">
        <v>182</v>
      </c>
      <c r="F456" s="127" t="s">
        <v>7</v>
      </c>
      <c r="G456" s="214">
        <f>SUM(G457+G459+G461)</f>
        <v>493700</v>
      </c>
      <c r="H456" s="214">
        <f>SUM(H457+H459+H461)</f>
        <v>493700</v>
      </c>
      <c r="I456" s="214">
        <f>SUM(I457+I459+I461)</f>
        <v>120190.59</v>
      </c>
      <c r="J456" s="339">
        <f t="shared" si="65"/>
        <v>24.3448632772939</v>
      </c>
    </row>
    <row r="457" spans="1:10" ht="33" x14ac:dyDescent="0.25">
      <c r="A457" s="24" t="s">
        <v>28</v>
      </c>
      <c r="B457" s="34">
        <v>928</v>
      </c>
      <c r="C457" s="101" t="s">
        <v>21</v>
      </c>
      <c r="D457" s="101" t="s">
        <v>9</v>
      </c>
      <c r="E457" s="103" t="s">
        <v>182</v>
      </c>
      <c r="F457" s="101" t="s">
        <v>29</v>
      </c>
      <c r="G457" s="182">
        <f>SUM(G458)</f>
        <v>411600</v>
      </c>
      <c r="H457" s="182">
        <f>SUM(H458)</f>
        <v>411600</v>
      </c>
      <c r="I457" s="182">
        <f>SUM(I458)</f>
        <v>84521.600000000006</v>
      </c>
      <c r="J457" s="339">
        <f t="shared" si="65"/>
        <v>20.534888241010691</v>
      </c>
    </row>
    <row r="458" spans="1:10" x14ac:dyDescent="0.25">
      <c r="A458" s="23" t="s">
        <v>30</v>
      </c>
      <c r="B458" s="34">
        <v>928</v>
      </c>
      <c r="C458" s="101" t="s">
        <v>21</v>
      </c>
      <c r="D458" s="101" t="s">
        <v>9</v>
      </c>
      <c r="E458" s="103" t="s">
        <v>182</v>
      </c>
      <c r="F458" s="101" t="s">
        <v>31</v>
      </c>
      <c r="G458" s="182">
        <v>411600</v>
      </c>
      <c r="H458" s="182">
        <v>411600</v>
      </c>
      <c r="I458" s="182">
        <v>84521.600000000006</v>
      </c>
      <c r="J458" s="339">
        <f t="shared" si="65"/>
        <v>20.534888241010691</v>
      </c>
    </row>
    <row r="459" spans="1:10" x14ac:dyDescent="0.25">
      <c r="A459" s="24" t="s">
        <v>11</v>
      </c>
      <c r="B459" s="34">
        <v>928</v>
      </c>
      <c r="C459" s="101" t="s">
        <v>21</v>
      </c>
      <c r="D459" s="101" t="s">
        <v>9</v>
      </c>
      <c r="E459" s="103" t="s">
        <v>182</v>
      </c>
      <c r="F459" s="101" t="s">
        <v>12</v>
      </c>
      <c r="G459" s="182">
        <f>SUM(G460)</f>
        <v>71700</v>
      </c>
      <c r="H459" s="182">
        <f>SUM(H460)</f>
        <v>71700</v>
      </c>
      <c r="I459" s="182">
        <f>SUM(I460)</f>
        <v>35668.99</v>
      </c>
      <c r="J459" s="339">
        <f t="shared" si="65"/>
        <v>49.74754532775453</v>
      </c>
    </row>
    <row r="460" spans="1:10" ht="23.25" x14ac:dyDescent="0.25">
      <c r="A460" s="105" t="s">
        <v>140</v>
      </c>
      <c r="B460" s="34">
        <v>928</v>
      </c>
      <c r="C460" s="101" t="s">
        <v>21</v>
      </c>
      <c r="D460" s="101" t="s">
        <v>9</v>
      </c>
      <c r="E460" s="103" t="s">
        <v>182</v>
      </c>
      <c r="F460" s="101" t="s">
        <v>14</v>
      </c>
      <c r="G460" s="182">
        <v>71700</v>
      </c>
      <c r="H460" s="182">
        <v>71700</v>
      </c>
      <c r="I460" s="182">
        <v>35668.99</v>
      </c>
      <c r="J460" s="339">
        <f t="shared" si="65"/>
        <v>49.74754532775453</v>
      </c>
    </row>
    <row r="461" spans="1:10" x14ac:dyDescent="0.25">
      <c r="A461" s="23" t="s">
        <v>34</v>
      </c>
      <c r="B461" s="34">
        <v>928</v>
      </c>
      <c r="C461" s="101" t="s">
        <v>21</v>
      </c>
      <c r="D461" s="101" t="s">
        <v>9</v>
      </c>
      <c r="E461" s="103" t="s">
        <v>182</v>
      </c>
      <c r="F461" s="101" t="s">
        <v>35</v>
      </c>
      <c r="G461" s="182">
        <f>SUM(G462)</f>
        <v>10400</v>
      </c>
      <c r="H461" s="182">
        <f>SUM(H462)</f>
        <v>10400</v>
      </c>
      <c r="I461" s="182">
        <f>SUM(I462)</f>
        <v>0</v>
      </c>
      <c r="J461" s="339">
        <f t="shared" si="65"/>
        <v>0</v>
      </c>
    </row>
    <row r="462" spans="1:10" x14ac:dyDescent="0.25">
      <c r="A462" s="23" t="s">
        <v>122</v>
      </c>
      <c r="B462" s="34">
        <v>928</v>
      </c>
      <c r="C462" s="101" t="s">
        <v>21</v>
      </c>
      <c r="D462" s="101" t="s">
        <v>9</v>
      </c>
      <c r="E462" s="103" t="s">
        <v>182</v>
      </c>
      <c r="F462" s="101" t="s">
        <v>121</v>
      </c>
      <c r="G462" s="182">
        <v>10400</v>
      </c>
      <c r="H462" s="182">
        <v>10400</v>
      </c>
      <c r="I462" s="182"/>
      <c r="J462" s="339">
        <f t="shared" si="65"/>
        <v>0</v>
      </c>
    </row>
    <row r="463" spans="1:10" ht="36" x14ac:dyDescent="0.25">
      <c r="A463" s="318" t="s">
        <v>288</v>
      </c>
      <c r="B463" s="56">
        <v>929</v>
      </c>
      <c r="C463" s="127" t="s">
        <v>6</v>
      </c>
      <c r="D463" s="130" t="s">
        <v>6</v>
      </c>
      <c r="E463" s="130" t="s">
        <v>106</v>
      </c>
      <c r="F463" s="130" t="s">
        <v>7</v>
      </c>
      <c r="G463" s="170">
        <f t="shared" ref="G463:I464" si="80">SUM(G464)</f>
        <v>1009300</v>
      </c>
      <c r="H463" s="170">
        <f t="shared" si="80"/>
        <v>1009300</v>
      </c>
      <c r="I463" s="170">
        <f t="shared" si="80"/>
        <v>227554.5</v>
      </c>
      <c r="J463" s="339">
        <f t="shared" si="65"/>
        <v>22.545774299019122</v>
      </c>
    </row>
    <row r="464" spans="1:10" ht="18" x14ac:dyDescent="0.25">
      <c r="A464" s="32" t="s">
        <v>41</v>
      </c>
      <c r="B464" s="132" t="s">
        <v>96</v>
      </c>
      <c r="C464" s="129" t="s">
        <v>21</v>
      </c>
      <c r="D464" s="131" t="s">
        <v>6</v>
      </c>
      <c r="E464" s="130" t="s">
        <v>106</v>
      </c>
      <c r="F464" s="127" t="s">
        <v>7</v>
      </c>
      <c r="G464" s="170">
        <f t="shared" si="80"/>
        <v>1009300</v>
      </c>
      <c r="H464" s="170">
        <f t="shared" si="80"/>
        <v>1009300</v>
      </c>
      <c r="I464" s="170">
        <f t="shared" si="80"/>
        <v>227554.5</v>
      </c>
      <c r="J464" s="339">
        <f t="shared" ref="J464:J477" si="81">SUM(I464/H464*100)</f>
        <v>22.545774299019122</v>
      </c>
    </row>
    <row r="465" spans="1:11" ht="39" x14ac:dyDescent="0.25">
      <c r="A465" s="29" t="s">
        <v>42</v>
      </c>
      <c r="B465" s="189" t="s">
        <v>96</v>
      </c>
      <c r="C465" s="188" t="s">
        <v>21</v>
      </c>
      <c r="D465" s="185" t="s">
        <v>43</v>
      </c>
      <c r="E465" s="184" t="s">
        <v>106</v>
      </c>
      <c r="F465" s="183" t="s">
        <v>7</v>
      </c>
      <c r="G465" s="170">
        <f>SUM(G466+G469+G474)</f>
        <v>1009300</v>
      </c>
      <c r="H465" s="170">
        <f>SUM(H466+H469+H474)</f>
        <v>1009300</v>
      </c>
      <c r="I465" s="170">
        <f>SUM(I466+I469+I474)</f>
        <v>227554.5</v>
      </c>
      <c r="J465" s="339">
        <f t="shared" si="81"/>
        <v>22.545774299019122</v>
      </c>
    </row>
    <row r="466" spans="1:11" ht="39" x14ac:dyDescent="0.25">
      <c r="A466" s="112" t="s">
        <v>183</v>
      </c>
      <c r="B466" s="189" t="s">
        <v>96</v>
      </c>
      <c r="C466" s="188" t="s">
        <v>21</v>
      </c>
      <c r="D466" s="185" t="s">
        <v>43</v>
      </c>
      <c r="E466" s="184">
        <v>7000080050</v>
      </c>
      <c r="F466" s="183" t="s">
        <v>7</v>
      </c>
      <c r="G466" s="214">
        <f t="shared" ref="G466:I467" si="82">SUM(G467)</f>
        <v>825500</v>
      </c>
      <c r="H466" s="214">
        <f t="shared" si="82"/>
        <v>825500</v>
      </c>
      <c r="I466" s="214">
        <f t="shared" si="82"/>
        <v>221352</v>
      </c>
      <c r="J466" s="339">
        <f t="shared" si="81"/>
        <v>26.814294367050273</v>
      </c>
    </row>
    <row r="467" spans="1:11" ht="34.5" x14ac:dyDescent="0.25">
      <c r="A467" s="30" t="s">
        <v>28</v>
      </c>
      <c r="B467" s="107" t="s">
        <v>96</v>
      </c>
      <c r="C467" s="109" t="s">
        <v>21</v>
      </c>
      <c r="D467" s="103" t="s">
        <v>43</v>
      </c>
      <c r="E467" s="140">
        <v>7000080050</v>
      </c>
      <c r="F467" s="101" t="s">
        <v>29</v>
      </c>
      <c r="G467" s="182">
        <f t="shared" si="82"/>
        <v>825500</v>
      </c>
      <c r="H467" s="182">
        <f t="shared" si="82"/>
        <v>825500</v>
      </c>
      <c r="I467" s="182">
        <f t="shared" si="82"/>
        <v>221352</v>
      </c>
      <c r="J467" s="339">
        <f t="shared" si="81"/>
        <v>26.814294367050273</v>
      </c>
    </row>
    <row r="468" spans="1:11" x14ac:dyDescent="0.25">
      <c r="A468" s="30" t="s">
        <v>30</v>
      </c>
      <c r="B468" s="107" t="s">
        <v>96</v>
      </c>
      <c r="C468" s="109" t="s">
        <v>21</v>
      </c>
      <c r="D468" s="103" t="s">
        <v>43</v>
      </c>
      <c r="E468" s="140">
        <v>7000080050</v>
      </c>
      <c r="F468" s="101" t="s">
        <v>31</v>
      </c>
      <c r="G468" s="182">
        <v>825500</v>
      </c>
      <c r="H468" s="182">
        <v>825500</v>
      </c>
      <c r="I468" s="182">
        <v>221352</v>
      </c>
      <c r="J468" s="339">
        <f t="shared" si="81"/>
        <v>26.814294367050273</v>
      </c>
    </row>
    <row r="469" spans="1:11" ht="26.25" x14ac:dyDescent="0.25">
      <c r="A469" s="115" t="s">
        <v>95</v>
      </c>
      <c r="B469" s="189" t="s">
        <v>96</v>
      </c>
      <c r="C469" s="188" t="s">
        <v>21</v>
      </c>
      <c r="D469" s="185" t="s">
        <v>43</v>
      </c>
      <c r="E469" s="184">
        <v>7000080040</v>
      </c>
      <c r="F469" s="183" t="s">
        <v>7</v>
      </c>
      <c r="G469" s="214">
        <f>SUM(G470+G472)</f>
        <v>35300</v>
      </c>
      <c r="H469" s="214">
        <f>SUM(H470+H472)</f>
        <v>35300</v>
      </c>
      <c r="I469" s="214">
        <f>SUM(I470+I472)</f>
        <v>6202.5</v>
      </c>
      <c r="J469" s="339">
        <f t="shared" si="81"/>
        <v>17.570821529745043</v>
      </c>
      <c r="K469" s="328"/>
    </row>
    <row r="470" spans="1:11" x14ac:dyDescent="0.25">
      <c r="A470" s="31" t="s">
        <v>11</v>
      </c>
      <c r="B470" s="107" t="s">
        <v>96</v>
      </c>
      <c r="C470" s="109" t="s">
        <v>21</v>
      </c>
      <c r="D470" s="103" t="s">
        <v>43</v>
      </c>
      <c r="E470" s="103" t="s">
        <v>182</v>
      </c>
      <c r="F470" s="101" t="s">
        <v>12</v>
      </c>
      <c r="G470" s="182">
        <f>SUM(G471)</f>
        <v>34500</v>
      </c>
      <c r="H470" s="182">
        <f>SUM(H471)</f>
        <v>34500</v>
      </c>
      <c r="I470" s="182">
        <f>SUM(I471)</f>
        <v>6202.5</v>
      </c>
      <c r="J470" s="339">
        <f t="shared" si="81"/>
        <v>17.978260869565219</v>
      </c>
      <c r="K470" s="329"/>
    </row>
    <row r="471" spans="1:11" ht="23.25" x14ac:dyDescent="0.25">
      <c r="A471" s="105" t="s">
        <v>140</v>
      </c>
      <c r="B471" s="107" t="s">
        <v>96</v>
      </c>
      <c r="C471" s="109" t="s">
        <v>21</v>
      </c>
      <c r="D471" s="103" t="s">
        <v>43</v>
      </c>
      <c r="E471" s="103" t="s">
        <v>182</v>
      </c>
      <c r="F471" s="101" t="s">
        <v>14</v>
      </c>
      <c r="G471" s="182">
        <v>34500</v>
      </c>
      <c r="H471" s="182">
        <v>34500</v>
      </c>
      <c r="I471" s="182">
        <v>6202.5</v>
      </c>
      <c r="J471" s="339">
        <f t="shared" si="81"/>
        <v>17.978260869565219</v>
      </c>
      <c r="K471" s="328"/>
    </row>
    <row r="472" spans="1:11" x14ac:dyDescent="0.25">
      <c r="A472" s="31" t="s">
        <v>34</v>
      </c>
      <c r="B472" s="107" t="s">
        <v>96</v>
      </c>
      <c r="C472" s="109" t="s">
        <v>21</v>
      </c>
      <c r="D472" s="103" t="s">
        <v>43</v>
      </c>
      <c r="E472" s="103" t="s">
        <v>182</v>
      </c>
      <c r="F472" s="101" t="s">
        <v>35</v>
      </c>
      <c r="G472" s="182">
        <f>SUM(G473)</f>
        <v>800</v>
      </c>
      <c r="H472" s="182">
        <f>SUM(H473)</f>
        <v>800</v>
      </c>
      <c r="I472" s="182">
        <f>SUM(I473)</f>
        <v>0</v>
      </c>
      <c r="J472" s="339">
        <f t="shared" si="81"/>
        <v>0</v>
      </c>
      <c r="K472" s="329"/>
    </row>
    <row r="473" spans="1:11" x14ac:dyDescent="0.25">
      <c r="A473" s="105" t="s">
        <v>122</v>
      </c>
      <c r="B473" s="107" t="s">
        <v>96</v>
      </c>
      <c r="C473" s="109" t="s">
        <v>21</v>
      </c>
      <c r="D473" s="103" t="s">
        <v>43</v>
      </c>
      <c r="E473" s="103" t="s">
        <v>182</v>
      </c>
      <c r="F473" s="101" t="s">
        <v>121</v>
      </c>
      <c r="G473" s="182">
        <v>800</v>
      </c>
      <c r="H473" s="182">
        <v>800</v>
      </c>
      <c r="I473" s="182"/>
      <c r="J473" s="339">
        <f t="shared" si="81"/>
        <v>0</v>
      </c>
      <c r="K473" s="328"/>
    </row>
    <row r="474" spans="1:11" ht="64.5" x14ac:dyDescent="0.25">
      <c r="A474" s="209" t="s">
        <v>210</v>
      </c>
      <c r="B474" s="253" t="s">
        <v>96</v>
      </c>
      <c r="C474" s="254" t="s">
        <v>21</v>
      </c>
      <c r="D474" s="254" t="s">
        <v>43</v>
      </c>
      <c r="E474" s="255">
        <v>7000084200</v>
      </c>
      <c r="F474" s="253" t="s">
        <v>7</v>
      </c>
      <c r="G474" s="214">
        <f t="shared" ref="G474:I475" si="83">SUM(G475)</f>
        <v>148500</v>
      </c>
      <c r="H474" s="214">
        <f t="shared" si="83"/>
        <v>148500</v>
      </c>
      <c r="I474" s="214">
        <f t="shared" si="83"/>
        <v>0</v>
      </c>
      <c r="J474" s="339">
        <f t="shared" si="81"/>
        <v>0</v>
      </c>
      <c r="K474" s="328"/>
    </row>
    <row r="475" spans="1:11" ht="34.5" x14ac:dyDescent="0.25">
      <c r="A475" s="139" t="s">
        <v>28</v>
      </c>
      <c r="B475" s="153" t="s">
        <v>96</v>
      </c>
      <c r="C475" s="246" t="s">
        <v>21</v>
      </c>
      <c r="D475" s="246" t="s">
        <v>43</v>
      </c>
      <c r="E475" s="154">
        <v>7000084200</v>
      </c>
      <c r="F475" s="153" t="s">
        <v>29</v>
      </c>
      <c r="G475" s="182">
        <f t="shared" si="83"/>
        <v>148500</v>
      </c>
      <c r="H475" s="182">
        <f t="shared" si="83"/>
        <v>148500</v>
      </c>
      <c r="I475" s="182">
        <f t="shared" si="83"/>
        <v>0</v>
      </c>
      <c r="J475" s="339">
        <f t="shared" si="81"/>
        <v>0</v>
      </c>
      <c r="K475" s="328"/>
    </row>
    <row r="476" spans="1:11" x14ac:dyDescent="0.25">
      <c r="A476" s="139" t="s">
        <v>30</v>
      </c>
      <c r="B476" s="153" t="s">
        <v>96</v>
      </c>
      <c r="C476" s="246" t="s">
        <v>21</v>
      </c>
      <c r="D476" s="246" t="s">
        <v>43</v>
      </c>
      <c r="E476" s="154">
        <v>7000084200</v>
      </c>
      <c r="F476" s="153" t="s">
        <v>31</v>
      </c>
      <c r="G476" s="182">
        <v>148500</v>
      </c>
      <c r="H476" s="182">
        <v>148500</v>
      </c>
      <c r="I476" s="182"/>
      <c r="J476" s="339">
        <f t="shared" si="81"/>
        <v>0</v>
      </c>
      <c r="K476" s="328"/>
    </row>
    <row r="477" spans="1:11" ht="15.75" x14ac:dyDescent="0.25">
      <c r="A477" s="33" t="s">
        <v>97</v>
      </c>
      <c r="B477" s="137"/>
      <c r="C477" s="101"/>
      <c r="D477" s="102"/>
      <c r="E477" s="102"/>
      <c r="F477" s="103"/>
      <c r="G477" s="214">
        <f>SUM(G15+G112+G139+G223+G449+G463)</f>
        <v>949078599.5</v>
      </c>
      <c r="H477" s="214">
        <f>SUM(H15+H112+H139+H223+H449+H463)</f>
        <v>949078599.5</v>
      </c>
      <c r="I477" s="214">
        <f>SUM(I15+I112+I139+I223+I449+I463)</f>
        <v>194565244.65000001</v>
      </c>
      <c r="J477" s="339">
        <f t="shared" si="81"/>
        <v>20.500435343553441</v>
      </c>
    </row>
    <row r="478" spans="1:11" x14ac:dyDescent="0.25">
      <c r="G478" s="103"/>
      <c r="H478" s="103"/>
      <c r="I478" s="103"/>
    </row>
    <row r="479" spans="1:11" x14ac:dyDescent="0.25">
      <c r="G479" s="101"/>
      <c r="H479" s="101"/>
      <c r="I479" s="101"/>
    </row>
    <row r="480" spans="1:11" x14ac:dyDescent="0.25">
      <c r="G480" s="294"/>
      <c r="H480" s="294"/>
      <c r="I480" s="294"/>
      <c r="J480" s="295"/>
    </row>
    <row r="481" spans="7:9" x14ac:dyDescent="0.25">
      <c r="G481" s="185"/>
      <c r="H481" s="185"/>
      <c r="I481" s="185"/>
    </row>
    <row r="482" spans="7:9" x14ac:dyDescent="0.25">
      <c r="G482" s="101"/>
      <c r="H482" s="101"/>
      <c r="I482" s="101"/>
    </row>
    <row r="483" spans="7:9" x14ac:dyDescent="0.25">
      <c r="G483" s="101"/>
      <c r="H483" s="101"/>
      <c r="I483" s="101"/>
    </row>
    <row r="484" spans="7:9" x14ac:dyDescent="0.25">
      <c r="G484" s="101"/>
      <c r="H484" s="101"/>
      <c r="I484" s="101"/>
    </row>
    <row r="485" spans="7:9" x14ac:dyDescent="0.25">
      <c r="G485" s="101"/>
      <c r="H485" s="101"/>
      <c r="I485" s="101"/>
    </row>
    <row r="486" spans="7:9" x14ac:dyDescent="0.25">
      <c r="G486" s="101"/>
      <c r="H486" s="101"/>
      <c r="I486" s="101"/>
    </row>
    <row r="487" spans="7:9" x14ac:dyDescent="0.25">
      <c r="G487" s="101"/>
      <c r="H487" s="101"/>
      <c r="I487" s="101"/>
    </row>
    <row r="488" spans="7:9" x14ac:dyDescent="0.25">
      <c r="G488" s="101"/>
      <c r="H488" s="101"/>
      <c r="I488" s="101"/>
    </row>
    <row r="489" spans="7:9" x14ac:dyDescent="0.25">
      <c r="G489" s="190"/>
      <c r="H489" s="190"/>
      <c r="I489" s="190"/>
    </row>
    <row r="490" spans="7:9" x14ac:dyDescent="0.25">
      <c r="G490" s="127"/>
      <c r="H490" s="127"/>
      <c r="I490" s="127"/>
    </row>
    <row r="491" spans="7:9" x14ac:dyDescent="0.25">
      <c r="G491" s="35"/>
      <c r="H491" s="35"/>
      <c r="I491" s="35"/>
    </row>
    <row r="492" spans="7:9" x14ac:dyDescent="0.25">
      <c r="G492" s="35"/>
      <c r="H492" s="35"/>
      <c r="I492" s="35"/>
    </row>
    <row r="493" spans="7:9" x14ac:dyDescent="0.25">
      <c r="G493" s="186"/>
      <c r="H493" s="186"/>
      <c r="I493" s="186"/>
    </row>
    <row r="494" spans="7:9" x14ac:dyDescent="0.25">
      <c r="G494" s="186"/>
      <c r="H494" s="186"/>
      <c r="I494" s="186"/>
    </row>
    <row r="495" spans="7:9" x14ac:dyDescent="0.25">
      <c r="G495" s="35"/>
      <c r="H495" s="35"/>
      <c r="I495" s="35"/>
    </row>
    <row r="496" spans="7:9" x14ac:dyDescent="0.25">
      <c r="G496" s="186"/>
      <c r="H496" s="186"/>
      <c r="I496" s="186"/>
    </row>
    <row r="497" spans="7:9" x14ac:dyDescent="0.25">
      <c r="G497" s="186"/>
      <c r="H497" s="186"/>
      <c r="I497" s="186"/>
    </row>
    <row r="498" spans="7:9" x14ac:dyDescent="0.25">
      <c r="G498" s="186"/>
      <c r="H498" s="186"/>
      <c r="I498" s="186"/>
    </row>
    <row r="499" spans="7:9" x14ac:dyDescent="0.25">
      <c r="G499" s="186"/>
      <c r="H499" s="186"/>
      <c r="I499" s="186"/>
    </row>
    <row r="500" spans="7:9" x14ac:dyDescent="0.25">
      <c r="G500" s="186"/>
      <c r="H500" s="186"/>
      <c r="I500" s="186"/>
    </row>
    <row r="501" spans="7:9" x14ac:dyDescent="0.25">
      <c r="G501" s="186"/>
      <c r="H501" s="186"/>
      <c r="I501" s="186"/>
    </row>
    <row r="502" spans="7:9" x14ac:dyDescent="0.25">
      <c r="G502" s="35"/>
      <c r="H502" s="35"/>
      <c r="I502" s="35"/>
    </row>
    <row r="503" spans="7:9" x14ac:dyDescent="0.25">
      <c r="G503" s="186"/>
      <c r="H503" s="186"/>
      <c r="I503" s="186"/>
    </row>
    <row r="504" spans="7:9" x14ac:dyDescent="0.25">
      <c r="G504" s="186"/>
      <c r="H504" s="186"/>
      <c r="I504" s="186"/>
    </row>
    <row r="505" spans="7:9" x14ac:dyDescent="0.25">
      <c r="G505" s="103"/>
      <c r="H505" s="103"/>
      <c r="I505" s="103"/>
    </row>
  </sheetData>
  <mergeCells count="6">
    <mergeCell ref="G1:J1"/>
    <mergeCell ref="G2:J2"/>
    <mergeCell ref="G3:J3"/>
    <mergeCell ref="G4:J4"/>
    <mergeCell ref="A11:J11"/>
    <mergeCell ref="A10:J10"/>
  </mergeCells>
  <pageMargins left="0.51181102362204722" right="0" top="0.39370078740157483" bottom="0.39370078740157483" header="0.31496062992125984" footer="0.31496062992125984"/>
  <pageSetup paperSize="9" scale="53"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2"/>
  <sheetViews>
    <sheetView zoomScale="80" zoomScaleNormal="80" workbookViewId="0">
      <selection activeCell="H4" sqref="H4:K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1" width="19.7109375" customWidth="1"/>
    <col min="14" max="14" width="16.42578125" bestFit="1" customWidth="1"/>
  </cols>
  <sheetData>
    <row r="1" spans="1:11" ht="19.149999999999999" customHeight="1" x14ac:dyDescent="0.25">
      <c r="H1" s="342" t="s">
        <v>439</v>
      </c>
      <c r="I1" s="342"/>
      <c r="J1" s="342"/>
      <c r="K1" s="342"/>
    </row>
    <row r="2" spans="1:11" ht="19.149999999999999" customHeight="1" x14ac:dyDescent="0.25">
      <c r="H2" s="343" t="s">
        <v>454</v>
      </c>
      <c r="I2" s="343"/>
      <c r="J2" s="343"/>
      <c r="K2" s="343"/>
    </row>
    <row r="3" spans="1:11" ht="19.149999999999999" customHeight="1" x14ac:dyDescent="0.25">
      <c r="H3" s="343" t="s">
        <v>467</v>
      </c>
      <c r="I3" s="343"/>
      <c r="J3" s="343"/>
      <c r="K3" s="343"/>
    </row>
    <row r="4" spans="1:11" ht="19.149999999999999" customHeight="1" x14ac:dyDescent="0.25">
      <c r="H4" s="343" t="s">
        <v>455</v>
      </c>
      <c r="I4" s="343"/>
      <c r="J4" s="343"/>
      <c r="K4" s="343"/>
    </row>
    <row r="5" spans="1:11" ht="19.149999999999999" customHeight="1" x14ac:dyDescent="0.25">
      <c r="C5" s="326"/>
      <c r="D5" s="326"/>
      <c r="E5" s="326"/>
      <c r="F5" s="326"/>
      <c r="G5" s="324"/>
      <c r="H5" s="219"/>
      <c r="I5" s="219" t="s">
        <v>456</v>
      </c>
      <c r="J5" s="219"/>
      <c r="K5" s="219"/>
    </row>
    <row r="6" spans="1:11" ht="14.45" x14ac:dyDescent="0.3">
      <c r="A6" s="94"/>
      <c r="B6" s="155"/>
      <c r="C6" s="342"/>
      <c r="D6" s="342"/>
      <c r="E6" s="342"/>
      <c r="F6" s="342"/>
      <c r="G6" s="342"/>
      <c r="H6" s="342"/>
      <c r="I6" s="331"/>
      <c r="J6" s="331"/>
      <c r="K6" s="317"/>
    </row>
    <row r="7" spans="1:11" ht="58.9" customHeight="1" x14ac:dyDescent="0.25">
      <c r="A7" s="344" t="s">
        <v>465</v>
      </c>
      <c r="B7" s="344"/>
      <c r="C7" s="344"/>
      <c r="D7" s="344"/>
      <c r="E7" s="344"/>
      <c r="F7" s="344"/>
      <c r="G7" s="344"/>
      <c r="H7" s="344"/>
      <c r="I7" s="344"/>
      <c r="J7" s="344"/>
      <c r="K7" s="344"/>
    </row>
    <row r="8" spans="1:11" ht="17.45" x14ac:dyDescent="0.3">
      <c r="A8" s="38"/>
      <c r="B8" s="38"/>
      <c r="C8" s="38"/>
      <c r="D8" s="203"/>
      <c r="E8" s="38"/>
      <c r="F8" s="36"/>
      <c r="G8" s="37"/>
      <c r="H8" s="97"/>
      <c r="I8" s="97"/>
      <c r="J8" s="97"/>
      <c r="K8" s="97"/>
    </row>
    <row r="9" spans="1:11" ht="53.25" customHeight="1" x14ac:dyDescent="0.25">
      <c r="A9" s="39" t="s">
        <v>0</v>
      </c>
      <c r="B9" s="69" t="s">
        <v>98</v>
      </c>
      <c r="C9" s="69" t="s">
        <v>99</v>
      </c>
      <c r="D9" s="69" t="s">
        <v>108</v>
      </c>
      <c r="E9" s="70" t="s">
        <v>1</v>
      </c>
      <c r="F9" s="71" t="s">
        <v>100</v>
      </c>
      <c r="G9" s="71" t="s">
        <v>5</v>
      </c>
      <c r="H9" s="337" t="s">
        <v>451</v>
      </c>
      <c r="I9" s="337" t="s">
        <v>452</v>
      </c>
      <c r="J9" s="338" t="s">
        <v>453</v>
      </c>
      <c r="K9" s="338" t="s">
        <v>450</v>
      </c>
    </row>
    <row r="10" spans="1:11" ht="14.45" x14ac:dyDescent="0.3">
      <c r="A10" s="40">
        <v>1</v>
      </c>
      <c r="B10" s="40">
        <v>2</v>
      </c>
      <c r="C10" s="40">
        <v>3</v>
      </c>
      <c r="D10" s="99">
        <v>4</v>
      </c>
      <c r="E10" s="40">
        <v>5</v>
      </c>
      <c r="F10" s="40">
        <v>6</v>
      </c>
      <c r="G10" s="40">
        <v>7</v>
      </c>
      <c r="H10" s="99">
        <v>8</v>
      </c>
      <c r="I10" s="99">
        <v>9</v>
      </c>
      <c r="J10" s="99">
        <v>10</v>
      </c>
      <c r="K10" s="99">
        <v>11</v>
      </c>
    </row>
    <row r="11" spans="1:11" ht="31.5" x14ac:dyDescent="0.25">
      <c r="A11" s="27" t="s">
        <v>205</v>
      </c>
      <c r="B11" s="58" t="s">
        <v>23</v>
      </c>
      <c r="C11" s="64"/>
      <c r="D11" s="64"/>
      <c r="E11" s="64"/>
      <c r="F11" s="64"/>
      <c r="G11" s="64"/>
      <c r="H11" s="296">
        <f>SUM(H12+H26)</f>
        <v>17418900</v>
      </c>
      <c r="I11" s="296">
        <f t="shared" ref="I11:J11" si="0">SUM(I12+I26)</f>
        <v>17418900</v>
      </c>
      <c r="J11" s="296">
        <f t="shared" si="0"/>
        <v>3676558.3099999996</v>
      </c>
      <c r="K11" s="341">
        <f>SUM(J11/I11*100)</f>
        <v>21.106719195816037</v>
      </c>
    </row>
    <row r="12" spans="1:11" ht="18" x14ac:dyDescent="0.25">
      <c r="A12" s="42" t="s">
        <v>206</v>
      </c>
      <c r="B12" s="58" t="s">
        <v>23</v>
      </c>
      <c r="C12" s="58" t="s">
        <v>127</v>
      </c>
      <c r="D12" s="58"/>
      <c r="E12" s="64"/>
      <c r="F12" s="64"/>
      <c r="G12" s="64"/>
      <c r="H12" s="86">
        <f t="shared" ref="H12:J14" si="1">SUM(H13)</f>
        <v>7925900</v>
      </c>
      <c r="I12" s="86">
        <f t="shared" si="1"/>
        <v>7925900</v>
      </c>
      <c r="J12" s="86">
        <f t="shared" si="1"/>
        <v>1428310.3099999998</v>
      </c>
      <c r="K12" s="341">
        <f t="shared" ref="K12:K75" si="2">SUM(J12/I12*100)</f>
        <v>18.020796502605378</v>
      </c>
    </row>
    <row r="13" spans="1:11" ht="39" x14ac:dyDescent="0.25">
      <c r="A13" s="53" t="s">
        <v>109</v>
      </c>
      <c r="B13" s="58" t="s">
        <v>23</v>
      </c>
      <c r="C13" s="58" t="s">
        <v>127</v>
      </c>
      <c r="D13" s="58">
        <v>10</v>
      </c>
      <c r="E13" s="64"/>
      <c r="F13" s="64"/>
      <c r="G13" s="64"/>
      <c r="H13" s="86">
        <f t="shared" si="1"/>
        <v>7925900</v>
      </c>
      <c r="I13" s="86">
        <f t="shared" si="1"/>
        <v>7925900</v>
      </c>
      <c r="J13" s="86">
        <f t="shared" si="1"/>
        <v>1428310.3099999998</v>
      </c>
      <c r="K13" s="341">
        <f t="shared" si="2"/>
        <v>18.020796502605378</v>
      </c>
    </row>
    <row r="14" spans="1:11" ht="26.25" x14ac:dyDescent="0.25">
      <c r="A14" s="53" t="s">
        <v>110</v>
      </c>
      <c r="B14" s="58" t="s">
        <v>23</v>
      </c>
      <c r="C14" s="58" t="s">
        <v>127</v>
      </c>
      <c r="D14" s="58">
        <v>11</v>
      </c>
      <c r="E14" s="64"/>
      <c r="F14" s="64"/>
      <c r="G14" s="64"/>
      <c r="H14" s="86">
        <f t="shared" si="1"/>
        <v>7925900</v>
      </c>
      <c r="I14" s="86">
        <f t="shared" si="1"/>
        <v>7925900</v>
      </c>
      <c r="J14" s="86">
        <f t="shared" si="1"/>
        <v>1428310.3099999998</v>
      </c>
      <c r="K14" s="341">
        <f t="shared" si="2"/>
        <v>18.020796502605378</v>
      </c>
    </row>
    <row r="15" spans="1:11" ht="45" customHeight="1" x14ac:dyDescent="0.25">
      <c r="A15" s="321" t="s">
        <v>253</v>
      </c>
      <c r="B15" s="58" t="s">
        <v>23</v>
      </c>
      <c r="C15" s="58" t="s">
        <v>127</v>
      </c>
      <c r="D15" s="58">
        <v>11</v>
      </c>
      <c r="E15" s="92" t="s">
        <v>40</v>
      </c>
      <c r="F15" s="84" t="s">
        <v>107</v>
      </c>
      <c r="G15" s="84" t="s">
        <v>7</v>
      </c>
      <c r="H15" s="87">
        <f>SUM(H16+H23)</f>
        <v>7925900</v>
      </c>
      <c r="I15" s="87">
        <f t="shared" ref="I15:J15" si="3">SUM(I16+I23)</f>
        <v>7925900</v>
      </c>
      <c r="J15" s="87">
        <f t="shared" si="3"/>
        <v>1428310.3099999998</v>
      </c>
      <c r="K15" s="341">
        <f t="shared" si="2"/>
        <v>18.020796502605378</v>
      </c>
    </row>
    <row r="16" spans="1:11" ht="26.25" x14ac:dyDescent="0.25">
      <c r="A16" s="54" t="s">
        <v>27</v>
      </c>
      <c r="B16" s="61" t="s">
        <v>23</v>
      </c>
      <c r="C16" s="61" t="s">
        <v>127</v>
      </c>
      <c r="D16" s="61">
        <v>11</v>
      </c>
      <c r="E16" s="56">
        <v>906</v>
      </c>
      <c r="F16" s="130">
        <v>80040</v>
      </c>
      <c r="G16" s="131" t="s">
        <v>7</v>
      </c>
      <c r="H16" s="87">
        <f>SUM(H17+H19+H21)</f>
        <v>7875900</v>
      </c>
      <c r="I16" s="87">
        <f t="shared" ref="I16:J16" si="4">SUM(I17+I19+I21)</f>
        <v>7875900</v>
      </c>
      <c r="J16" s="87">
        <f t="shared" si="4"/>
        <v>1428310.3099999998</v>
      </c>
      <c r="K16" s="341">
        <f t="shared" si="2"/>
        <v>18.13520118335682</v>
      </c>
    </row>
    <row r="17" spans="1:11" ht="33" x14ac:dyDescent="0.25">
      <c r="A17" s="52" t="s">
        <v>28</v>
      </c>
      <c r="B17" s="59" t="s">
        <v>23</v>
      </c>
      <c r="C17" s="59" t="s">
        <v>127</v>
      </c>
      <c r="D17" s="59">
        <v>11</v>
      </c>
      <c r="E17" s="41">
        <v>906</v>
      </c>
      <c r="F17" s="102">
        <v>80040</v>
      </c>
      <c r="G17" s="101" t="s">
        <v>29</v>
      </c>
      <c r="H17" s="218">
        <f>SUM(H18)</f>
        <v>7092814</v>
      </c>
      <c r="I17" s="218">
        <f t="shared" ref="I17:J17" si="5">SUM(I18)</f>
        <v>7092814</v>
      </c>
      <c r="J17" s="218">
        <f t="shared" si="5"/>
        <v>1333146.92</v>
      </c>
      <c r="K17" s="341">
        <f t="shared" si="2"/>
        <v>18.795740590406005</v>
      </c>
    </row>
    <row r="18" spans="1:11" x14ac:dyDescent="0.25">
      <c r="A18" s="43" t="s">
        <v>30</v>
      </c>
      <c r="B18" s="59" t="s">
        <v>23</v>
      </c>
      <c r="C18" s="59">
        <v>1</v>
      </c>
      <c r="D18" s="59">
        <v>11</v>
      </c>
      <c r="E18" s="41">
        <v>906</v>
      </c>
      <c r="F18" s="102">
        <v>80040</v>
      </c>
      <c r="G18" s="101" t="s">
        <v>31</v>
      </c>
      <c r="H18" s="218">
        <f>SUM(Лист1!G117)</f>
        <v>7092814</v>
      </c>
      <c r="I18" s="218">
        <f>SUM(Лист1!H117)</f>
        <v>7092814</v>
      </c>
      <c r="J18" s="218">
        <f>SUM(Лист1!I117)</f>
        <v>1333146.92</v>
      </c>
      <c r="K18" s="341">
        <f t="shared" si="2"/>
        <v>18.795740590406005</v>
      </c>
    </row>
    <row r="19" spans="1:11" x14ac:dyDescent="0.25">
      <c r="A19" s="52" t="s">
        <v>11</v>
      </c>
      <c r="B19" s="59" t="s">
        <v>23</v>
      </c>
      <c r="C19" s="59">
        <v>1</v>
      </c>
      <c r="D19" s="59">
        <v>11</v>
      </c>
      <c r="E19" s="41">
        <v>906</v>
      </c>
      <c r="F19" s="102">
        <v>80040</v>
      </c>
      <c r="G19" s="101" t="s">
        <v>12</v>
      </c>
      <c r="H19" s="218">
        <f>SUM(H20)</f>
        <v>776186</v>
      </c>
      <c r="I19" s="218">
        <f t="shared" ref="I19:J19" si="6">SUM(I20)</f>
        <v>776186</v>
      </c>
      <c r="J19" s="218">
        <f t="shared" si="6"/>
        <v>95163.39</v>
      </c>
      <c r="K19" s="341">
        <f t="shared" si="2"/>
        <v>12.260384753139068</v>
      </c>
    </row>
    <row r="20" spans="1:11" x14ac:dyDescent="0.25">
      <c r="A20" s="105" t="s">
        <v>140</v>
      </c>
      <c r="B20" s="59" t="s">
        <v>23</v>
      </c>
      <c r="C20" s="59">
        <v>1</v>
      </c>
      <c r="D20" s="59">
        <v>11</v>
      </c>
      <c r="E20" s="41">
        <v>906</v>
      </c>
      <c r="F20" s="102">
        <v>80040</v>
      </c>
      <c r="G20" s="101" t="s">
        <v>14</v>
      </c>
      <c r="H20" s="218">
        <f>SUM(Лист1!G119)</f>
        <v>776186</v>
      </c>
      <c r="I20" s="218">
        <f>SUM(Лист1!H119)</f>
        <v>776186</v>
      </c>
      <c r="J20" s="218">
        <f>SUM(Лист1!I119)</f>
        <v>95163.39</v>
      </c>
      <c r="K20" s="341">
        <f t="shared" si="2"/>
        <v>12.260384753139068</v>
      </c>
    </row>
    <row r="21" spans="1:11" x14ac:dyDescent="0.25">
      <c r="A21" s="52" t="s">
        <v>34</v>
      </c>
      <c r="B21" s="59" t="s">
        <v>23</v>
      </c>
      <c r="C21" s="59">
        <v>1</v>
      </c>
      <c r="D21" s="59">
        <v>11</v>
      </c>
      <c r="E21" s="41">
        <v>906</v>
      </c>
      <c r="F21" s="102">
        <v>80040</v>
      </c>
      <c r="G21" s="101" t="s">
        <v>35</v>
      </c>
      <c r="H21" s="218">
        <f>SUM(H22)</f>
        <v>6900</v>
      </c>
      <c r="I21" s="218">
        <f t="shared" ref="I21:J21" si="7">SUM(I22)</f>
        <v>6900</v>
      </c>
      <c r="J21" s="218">
        <f t="shared" si="7"/>
        <v>0</v>
      </c>
      <c r="K21" s="341">
        <f t="shared" si="2"/>
        <v>0</v>
      </c>
    </row>
    <row r="22" spans="1:11" x14ac:dyDescent="0.25">
      <c r="A22" s="105" t="s">
        <v>122</v>
      </c>
      <c r="B22" s="59" t="s">
        <v>23</v>
      </c>
      <c r="C22" s="59">
        <v>1</v>
      </c>
      <c r="D22" s="59">
        <v>11</v>
      </c>
      <c r="E22" s="41">
        <v>906</v>
      </c>
      <c r="F22" s="102">
        <v>80040</v>
      </c>
      <c r="G22" s="101" t="s">
        <v>121</v>
      </c>
      <c r="H22" s="218">
        <f>SUM(Лист1!G121)</f>
        <v>6900</v>
      </c>
      <c r="I22" s="218">
        <f>SUM(Лист1!H121)</f>
        <v>6900</v>
      </c>
      <c r="J22" s="218">
        <f>SUM(Лист1!I121)</f>
        <v>0</v>
      </c>
      <c r="K22" s="341">
        <f t="shared" si="2"/>
        <v>0</v>
      </c>
    </row>
    <row r="23" spans="1:11" x14ac:dyDescent="0.25">
      <c r="A23" s="118" t="s">
        <v>163</v>
      </c>
      <c r="B23" s="61" t="s">
        <v>23</v>
      </c>
      <c r="C23" s="61">
        <v>1</v>
      </c>
      <c r="D23" s="61">
        <v>11</v>
      </c>
      <c r="E23" s="56">
        <v>906</v>
      </c>
      <c r="F23" s="130">
        <v>83030</v>
      </c>
      <c r="G23" s="188" t="s">
        <v>7</v>
      </c>
      <c r="H23" s="170">
        <f t="shared" ref="H23:J24" si="8">SUM(H24)</f>
        <v>50000</v>
      </c>
      <c r="I23" s="170">
        <f t="shared" si="8"/>
        <v>50000</v>
      </c>
      <c r="J23" s="170">
        <f t="shared" si="8"/>
        <v>0</v>
      </c>
      <c r="K23" s="341">
        <f t="shared" si="2"/>
        <v>0</v>
      </c>
    </row>
    <row r="24" spans="1:11" x14ac:dyDescent="0.25">
      <c r="A24" s="105" t="s">
        <v>34</v>
      </c>
      <c r="B24" s="59" t="s">
        <v>23</v>
      </c>
      <c r="C24" s="59">
        <v>1</v>
      </c>
      <c r="D24" s="59">
        <v>11</v>
      </c>
      <c r="E24" s="41">
        <v>906</v>
      </c>
      <c r="F24" s="102">
        <v>83030</v>
      </c>
      <c r="G24" s="107" t="s">
        <v>35</v>
      </c>
      <c r="H24" s="202">
        <f t="shared" si="8"/>
        <v>50000</v>
      </c>
      <c r="I24" s="202">
        <f t="shared" si="8"/>
        <v>50000</v>
      </c>
      <c r="J24" s="202">
        <f t="shared" si="8"/>
        <v>0</v>
      </c>
      <c r="K24" s="341">
        <f t="shared" si="2"/>
        <v>0</v>
      </c>
    </row>
    <row r="25" spans="1:11" x14ac:dyDescent="0.25">
      <c r="A25" s="110" t="s">
        <v>139</v>
      </c>
      <c r="B25" s="59" t="s">
        <v>23</v>
      </c>
      <c r="C25" s="59">
        <v>1</v>
      </c>
      <c r="D25" s="59">
        <v>11</v>
      </c>
      <c r="E25" s="41">
        <v>906</v>
      </c>
      <c r="F25" s="102">
        <v>83030</v>
      </c>
      <c r="G25" s="107" t="s">
        <v>70</v>
      </c>
      <c r="H25" s="202">
        <f>SUM(Лист1!G125)</f>
        <v>50000</v>
      </c>
      <c r="I25" s="202">
        <f>SUM(Лист1!H125)</f>
        <v>50000</v>
      </c>
      <c r="J25" s="202">
        <f>SUM(Лист1!I125)</f>
        <v>0</v>
      </c>
      <c r="K25" s="341">
        <f t="shared" si="2"/>
        <v>0</v>
      </c>
    </row>
    <row r="26" spans="1:11" ht="26.25" x14ac:dyDescent="0.25">
      <c r="A26" s="54" t="s">
        <v>204</v>
      </c>
      <c r="B26" s="58" t="s">
        <v>23</v>
      </c>
      <c r="C26" s="58">
        <v>2</v>
      </c>
      <c r="D26" s="58"/>
      <c r="E26" s="41"/>
      <c r="F26" s="102"/>
      <c r="G26" s="101"/>
      <c r="H26" s="87">
        <f t="shared" ref="H26:J27" si="9">SUM(H27)</f>
        <v>9493000</v>
      </c>
      <c r="I26" s="87">
        <f t="shared" si="9"/>
        <v>9493000</v>
      </c>
      <c r="J26" s="87">
        <f t="shared" si="9"/>
        <v>2248248</v>
      </c>
      <c r="K26" s="341">
        <f t="shared" si="2"/>
        <v>23.683219214157798</v>
      </c>
    </row>
    <row r="27" spans="1:11" ht="39" x14ac:dyDescent="0.25">
      <c r="A27" s="53" t="s">
        <v>109</v>
      </c>
      <c r="B27" s="58" t="s">
        <v>23</v>
      </c>
      <c r="C27" s="58">
        <v>2</v>
      </c>
      <c r="D27" s="58">
        <v>10</v>
      </c>
      <c r="E27" s="41"/>
      <c r="F27" s="102"/>
      <c r="G27" s="101"/>
      <c r="H27" s="87">
        <f t="shared" si="9"/>
        <v>9493000</v>
      </c>
      <c r="I27" s="87">
        <f t="shared" si="9"/>
        <v>9493000</v>
      </c>
      <c r="J27" s="87">
        <f t="shared" si="9"/>
        <v>2248248</v>
      </c>
      <c r="K27" s="341">
        <f t="shared" si="2"/>
        <v>23.683219214157798</v>
      </c>
    </row>
    <row r="28" spans="1:11" ht="26.25" x14ac:dyDescent="0.25">
      <c r="A28" s="115" t="s">
        <v>111</v>
      </c>
      <c r="B28" s="58" t="s">
        <v>23</v>
      </c>
      <c r="C28" s="58">
        <v>2</v>
      </c>
      <c r="D28" s="58">
        <v>12</v>
      </c>
      <c r="E28" s="41"/>
      <c r="F28" s="102"/>
      <c r="G28" s="101"/>
      <c r="H28" s="87">
        <f>SUM(H29+H32)</f>
        <v>9493000</v>
      </c>
      <c r="I28" s="87">
        <f t="shared" ref="I28:J28" si="10">SUM(I29+I32)</f>
        <v>9493000</v>
      </c>
      <c r="J28" s="87">
        <f t="shared" si="10"/>
        <v>2248248</v>
      </c>
      <c r="K28" s="341">
        <f t="shared" si="2"/>
        <v>23.683219214157798</v>
      </c>
    </row>
    <row r="29" spans="1:11" x14ac:dyDescent="0.25">
      <c r="A29" s="209" t="s">
        <v>251</v>
      </c>
      <c r="B29" s="61" t="s">
        <v>23</v>
      </c>
      <c r="C29" s="61">
        <v>2</v>
      </c>
      <c r="D29" s="61">
        <v>12</v>
      </c>
      <c r="E29" s="56">
        <v>906</v>
      </c>
      <c r="F29" s="130">
        <v>15840</v>
      </c>
      <c r="G29" s="131" t="s">
        <v>7</v>
      </c>
      <c r="H29" s="87">
        <f t="shared" ref="H29:J30" si="11">SUM(H30)</f>
        <v>1813000</v>
      </c>
      <c r="I29" s="87">
        <f t="shared" si="11"/>
        <v>1813000</v>
      </c>
      <c r="J29" s="87">
        <f t="shared" si="11"/>
        <v>453249</v>
      </c>
      <c r="K29" s="341">
        <f t="shared" si="2"/>
        <v>24.999944842801984</v>
      </c>
    </row>
    <row r="30" spans="1:11" x14ac:dyDescent="0.25">
      <c r="A30" s="43" t="s">
        <v>46</v>
      </c>
      <c r="B30" s="59" t="s">
        <v>23</v>
      </c>
      <c r="C30" s="59">
        <v>2</v>
      </c>
      <c r="D30" s="59">
        <v>12</v>
      </c>
      <c r="E30" s="41">
        <v>906</v>
      </c>
      <c r="F30" s="102">
        <v>15840</v>
      </c>
      <c r="G30" s="101" t="s">
        <v>47</v>
      </c>
      <c r="H30" s="218">
        <f t="shared" si="11"/>
        <v>1813000</v>
      </c>
      <c r="I30" s="218">
        <f t="shared" si="11"/>
        <v>1813000</v>
      </c>
      <c r="J30" s="218">
        <f t="shared" si="11"/>
        <v>453249</v>
      </c>
      <c r="K30" s="341">
        <f t="shared" si="2"/>
        <v>24.999944842801984</v>
      </c>
    </row>
    <row r="31" spans="1:11" x14ac:dyDescent="0.25">
      <c r="A31" s="105" t="s">
        <v>137</v>
      </c>
      <c r="B31" s="59" t="s">
        <v>23</v>
      </c>
      <c r="C31" s="59">
        <v>2</v>
      </c>
      <c r="D31" s="59">
        <v>12</v>
      </c>
      <c r="E31" s="41">
        <v>906</v>
      </c>
      <c r="F31" s="102">
        <v>15840</v>
      </c>
      <c r="G31" s="101" t="s">
        <v>136</v>
      </c>
      <c r="H31" s="218">
        <f>SUM(Лист1!G134)</f>
        <v>1813000</v>
      </c>
      <c r="I31" s="218">
        <f>SUM(Лист1!H134)</f>
        <v>1813000</v>
      </c>
      <c r="J31" s="218">
        <f>SUM(Лист1!I134)</f>
        <v>453249</v>
      </c>
      <c r="K31" s="341">
        <f t="shared" si="2"/>
        <v>24.999944842801984</v>
      </c>
    </row>
    <row r="32" spans="1:11" ht="26.25" x14ac:dyDescent="0.25">
      <c r="A32" s="115" t="s">
        <v>62</v>
      </c>
      <c r="B32" s="61" t="s">
        <v>23</v>
      </c>
      <c r="C32" s="61">
        <v>2</v>
      </c>
      <c r="D32" s="61">
        <v>12</v>
      </c>
      <c r="E32" s="56">
        <v>906</v>
      </c>
      <c r="F32" s="128">
        <v>83020</v>
      </c>
      <c r="G32" s="132" t="s">
        <v>7</v>
      </c>
      <c r="H32" s="87">
        <f t="shared" ref="H32:J33" si="12">SUM(H33)</f>
        <v>7680000</v>
      </c>
      <c r="I32" s="87">
        <f t="shared" si="12"/>
        <v>7680000</v>
      </c>
      <c r="J32" s="87">
        <f t="shared" si="12"/>
        <v>1794999</v>
      </c>
      <c r="K32" s="341">
        <f t="shared" si="2"/>
        <v>23.3723828125</v>
      </c>
    </row>
    <row r="33" spans="1:11" x14ac:dyDescent="0.25">
      <c r="A33" s="43" t="s">
        <v>46</v>
      </c>
      <c r="B33" s="59" t="s">
        <v>23</v>
      </c>
      <c r="C33" s="59">
        <v>2</v>
      </c>
      <c r="D33" s="59">
        <v>12</v>
      </c>
      <c r="E33" s="41">
        <v>906</v>
      </c>
      <c r="F33" s="108">
        <v>83020</v>
      </c>
      <c r="G33" s="107" t="s">
        <v>47</v>
      </c>
      <c r="H33" s="218">
        <f t="shared" si="12"/>
        <v>7680000</v>
      </c>
      <c r="I33" s="218">
        <f t="shared" si="12"/>
        <v>7680000</v>
      </c>
      <c r="J33" s="218">
        <f t="shared" si="12"/>
        <v>1794999</v>
      </c>
      <c r="K33" s="341">
        <f t="shared" si="2"/>
        <v>23.3723828125</v>
      </c>
    </row>
    <row r="34" spans="1:11" x14ac:dyDescent="0.25">
      <c r="A34" s="105" t="s">
        <v>137</v>
      </c>
      <c r="B34" s="59" t="s">
        <v>23</v>
      </c>
      <c r="C34" s="59">
        <v>2</v>
      </c>
      <c r="D34" s="59">
        <v>12</v>
      </c>
      <c r="E34" s="41">
        <v>906</v>
      </c>
      <c r="F34" s="108">
        <v>83020</v>
      </c>
      <c r="G34" s="107" t="s">
        <v>136</v>
      </c>
      <c r="H34" s="218">
        <f>SUM(Лист1!G138)</f>
        <v>7680000</v>
      </c>
      <c r="I34" s="218">
        <f>SUM(Лист1!H138)</f>
        <v>7680000</v>
      </c>
      <c r="J34" s="218">
        <f>SUM(Лист1!I138)</f>
        <v>1794999</v>
      </c>
      <c r="K34" s="341">
        <f t="shared" si="2"/>
        <v>23.3723828125</v>
      </c>
    </row>
    <row r="35" spans="1:11" ht="30.75" x14ac:dyDescent="0.25">
      <c r="A35" s="204" t="s">
        <v>207</v>
      </c>
      <c r="B35" s="58" t="s">
        <v>9</v>
      </c>
      <c r="C35" s="105"/>
      <c r="D35" s="105"/>
      <c r="E35" s="41"/>
      <c r="F35" s="101"/>
      <c r="G35" s="101"/>
      <c r="H35" s="87">
        <f>SUM(H36+H74)</f>
        <v>190317195.25</v>
      </c>
      <c r="I35" s="87">
        <f t="shared" ref="I35:J35" si="13">SUM(I36+I74)</f>
        <v>190317195.25</v>
      </c>
      <c r="J35" s="87">
        <f t="shared" si="13"/>
        <v>50267773.450000003</v>
      </c>
      <c r="K35" s="341">
        <f t="shared" si="2"/>
        <v>26.412628340790977</v>
      </c>
    </row>
    <row r="36" spans="1:11" ht="26.25" x14ac:dyDescent="0.25">
      <c r="A36" s="54" t="s">
        <v>203</v>
      </c>
      <c r="B36" s="58" t="s">
        <v>9</v>
      </c>
      <c r="C36" s="63" t="s">
        <v>127</v>
      </c>
      <c r="D36" s="63"/>
      <c r="E36" s="41"/>
      <c r="F36" s="101"/>
      <c r="G36" s="101"/>
      <c r="H36" s="87">
        <f t="shared" ref="H36:J38" si="14">SUM(H37)</f>
        <v>33445242.810000002</v>
      </c>
      <c r="I36" s="87">
        <f t="shared" si="14"/>
        <v>33445242.810000002</v>
      </c>
      <c r="J36" s="87">
        <f t="shared" si="14"/>
        <v>6002647.9100000001</v>
      </c>
      <c r="K36" s="341">
        <f t="shared" si="2"/>
        <v>17.947688238057076</v>
      </c>
    </row>
    <row r="37" spans="1:11" ht="26.25" x14ac:dyDescent="0.25">
      <c r="A37" s="115" t="s">
        <v>112</v>
      </c>
      <c r="B37" s="58" t="s">
        <v>9</v>
      </c>
      <c r="C37" s="63" t="s">
        <v>127</v>
      </c>
      <c r="D37" s="63" t="s">
        <v>37</v>
      </c>
      <c r="E37" s="41"/>
      <c r="F37" s="101"/>
      <c r="G37" s="101"/>
      <c r="H37" s="87">
        <f t="shared" si="14"/>
        <v>33445242.810000002</v>
      </c>
      <c r="I37" s="87">
        <f t="shared" si="14"/>
        <v>33445242.810000002</v>
      </c>
      <c r="J37" s="87">
        <f t="shared" si="14"/>
        <v>6002647.9100000001</v>
      </c>
      <c r="K37" s="341">
        <f t="shared" si="2"/>
        <v>17.947688238057076</v>
      </c>
    </row>
    <row r="38" spans="1:11" ht="39" x14ac:dyDescent="0.25">
      <c r="A38" s="115" t="s">
        <v>113</v>
      </c>
      <c r="B38" s="58" t="s">
        <v>9</v>
      </c>
      <c r="C38" s="63" t="s">
        <v>127</v>
      </c>
      <c r="D38" s="63" t="s">
        <v>90</v>
      </c>
      <c r="E38" s="41"/>
      <c r="F38" s="101"/>
      <c r="G38" s="101"/>
      <c r="H38" s="87">
        <f t="shared" si="14"/>
        <v>33445242.810000002</v>
      </c>
      <c r="I38" s="87">
        <f t="shared" si="14"/>
        <v>33445242.810000002</v>
      </c>
      <c r="J38" s="87">
        <f t="shared" si="14"/>
        <v>6002647.9100000001</v>
      </c>
      <c r="K38" s="341">
        <f t="shared" si="2"/>
        <v>17.947688238057076</v>
      </c>
    </row>
    <row r="39" spans="1:11" ht="18" x14ac:dyDescent="0.25">
      <c r="A39" s="85" t="s">
        <v>67</v>
      </c>
      <c r="B39" s="58" t="s">
        <v>9</v>
      </c>
      <c r="C39" s="63" t="s">
        <v>127</v>
      </c>
      <c r="D39" s="63" t="s">
        <v>90</v>
      </c>
      <c r="E39" s="47">
        <v>927</v>
      </c>
      <c r="F39" s="84" t="s">
        <v>107</v>
      </c>
      <c r="G39" s="84" t="s">
        <v>7</v>
      </c>
      <c r="H39" s="87">
        <f>SUM(H40+H43+H50+H53+H64+H69)</f>
        <v>33445242.810000002</v>
      </c>
      <c r="I39" s="87">
        <f t="shared" ref="I39:J39" si="15">SUM(I40+I43+I50+I53+I64+I69)</f>
        <v>33445242.810000002</v>
      </c>
      <c r="J39" s="87">
        <f t="shared" si="15"/>
        <v>6002647.9100000001</v>
      </c>
      <c r="K39" s="341">
        <f t="shared" si="2"/>
        <v>17.947688238057076</v>
      </c>
    </row>
    <row r="40" spans="1:11" ht="24.75" x14ac:dyDescent="0.25">
      <c r="A40" s="77" t="s">
        <v>68</v>
      </c>
      <c r="B40" s="61" t="s">
        <v>9</v>
      </c>
      <c r="C40" s="62" t="s">
        <v>127</v>
      </c>
      <c r="D40" s="205" t="s">
        <v>90</v>
      </c>
      <c r="E40" s="56">
        <v>927</v>
      </c>
      <c r="F40" s="130">
        <v>80020</v>
      </c>
      <c r="G40" s="127" t="s">
        <v>7</v>
      </c>
      <c r="H40" s="87">
        <f t="shared" ref="H40:J41" si="16">SUM(H41)</f>
        <v>1457104.67</v>
      </c>
      <c r="I40" s="87">
        <f t="shared" si="16"/>
        <v>1457104.67</v>
      </c>
      <c r="J40" s="87">
        <f t="shared" si="16"/>
        <v>269610.26</v>
      </c>
      <c r="K40" s="341">
        <f t="shared" si="2"/>
        <v>18.503149811468248</v>
      </c>
    </row>
    <row r="41" spans="1:11" ht="34.5" x14ac:dyDescent="0.25">
      <c r="A41" s="43" t="s">
        <v>28</v>
      </c>
      <c r="B41" s="59" t="s">
        <v>9</v>
      </c>
      <c r="C41" s="60" t="s">
        <v>127</v>
      </c>
      <c r="D41" s="60" t="s">
        <v>90</v>
      </c>
      <c r="E41" s="41">
        <v>927</v>
      </c>
      <c r="F41" s="102">
        <v>80020</v>
      </c>
      <c r="G41" s="101" t="s">
        <v>29</v>
      </c>
      <c r="H41" s="218">
        <f t="shared" si="16"/>
        <v>1457104.67</v>
      </c>
      <c r="I41" s="218">
        <f t="shared" si="16"/>
        <v>1457104.67</v>
      </c>
      <c r="J41" s="218">
        <f t="shared" si="16"/>
        <v>269610.26</v>
      </c>
      <c r="K41" s="341">
        <f t="shared" si="2"/>
        <v>18.503149811468248</v>
      </c>
    </row>
    <row r="42" spans="1:11" x14ac:dyDescent="0.25">
      <c r="A42" s="43" t="s">
        <v>30</v>
      </c>
      <c r="B42" s="59" t="s">
        <v>9</v>
      </c>
      <c r="C42" s="60" t="s">
        <v>127</v>
      </c>
      <c r="D42" s="60" t="s">
        <v>90</v>
      </c>
      <c r="E42" s="41">
        <v>927</v>
      </c>
      <c r="F42" s="102">
        <v>80020</v>
      </c>
      <c r="G42" s="101" t="s">
        <v>31</v>
      </c>
      <c r="H42" s="218">
        <f>SUM(Лист1!G228)</f>
        <v>1457104.67</v>
      </c>
      <c r="I42" s="218">
        <f>SUM(Лист1!H228)</f>
        <v>1457104.67</v>
      </c>
      <c r="J42" s="218">
        <f>SUM(Лист1!I228)</f>
        <v>269610.26</v>
      </c>
      <c r="K42" s="341">
        <f t="shared" si="2"/>
        <v>18.503149811468248</v>
      </c>
    </row>
    <row r="43" spans="1:11" ht="24.75" x14ac:dyDescent="0.25">
      <c r="A43" s="77" t="s">
        <v>27</v>
      </c>
      <c r="B43" s="61" t="s">
        <v>9</v>
      </c>
      <c r="C43" s="62" t="s">
        <v>127</v>
      </c>
      <c r="D43" s="62" t="s">
        <v>90</v>
      </c>
      <c r="E43" s="56">
        <v>927</v>
      </c>
      <c r="F43" s="130">
        <v>80040</v>
      </c>
      <c r="G43" s="131" t="s">
        <v>7</v>
      </c>
      <c r="H43" s="87">
        <f>SUM(H44+H46+H48)</f>
        <v>28175779.140000001</v>
      </c>
      <c r="I43" s="87">
        <f t="shared" ref="I43:J43" si="17">SUM(I44+I46+I48)</f>
        <v>28175779.140000001</v>
      </c>
      <c r="J43" s="87">
        <f t="shared" si="17"/>
        <v>5245436.51</v>
      </c>
      <c r="K43" s="341">
        <f t="shared" si="2"/>
        <v>18.616828602809669</v>
      </c>
    </row>
    <row r="44" spans="1:11" ht="33" x14ac:dyDescent="0.25">
      <c r="A44" s="52" t="s">
        <v>28</v>
      </c>
      <c r="B44" s="59" t="s">
        <v>9</v>
      </c>
      <c r="C44" s="60" t="s">
        <v>127</v>
      </c>
      <c r="D44" s="60" t="s">
        <v>90</v>
      </c>
      <c r="E44" s="41">
        <v>927</v>
      </c>
      <c r="F44" s="102">
        <v>80040</v>
      </c>
      <c r="G44" s="101" t="s">
        <v>29</v>
      </c>
      <c r="H44" s="218">
        <f>SUM(H45)</f>
        <v>20784827.890000001</v>
      </c>
      <c r="I44" s="218">
        <f t="shared" ref="I44:J44" si="18">SUM(I45)</f>
        <v>20784827.890000001</v>
      </c>
      <c r="J44" s="218">
        <f t="shared" si="18"/>
        <v>4146988.38</v>
      </c>
      <c r="K44" s="341">
        <f t="shared" si="2"/>
        <v>19.951997687674861</v>
      </c>
    </row>
    <row r="45" spans="1:11" x14ac:dyDescent="0.25">
      <c r="A45" s="43" t="s">
        <v>30</v>
      </c>
      <c r="B45" s="59" t="s">
        <v>9</v>
      </c>
      <c r="C45" s="60" t="s">
        <v>127</v>
      </c>
      <c r="D45" s="60" t="s">
        <v>90</v>
      </c>
      <c r="E45" s="41">
        <v>927</v>
      </c>
      <c r="F45" s="102">
        <v>80040</v>
      </c>
      <c r="G45" s="101" t="s">
        <v>31</v>
      </c>
      <c r="H45" s="218">
        <f>SUM(Лист1!G231)</f>
        <v>20784827.890000001</v>
      </c>
      <c r="I45" s="218">
        <f>SUM(Лист1!H231)</f>
        <v>20784827.890000001</v>
      </c>
      <c r="J45" s="218">
        <f>SUM(Лист1!I231)</f>
        <v>4146988.38</v>
      </c>
      <c r="K45" s="341">
        <f t="shared" si="2"/>
        <v>19.951997687674861</v>
      </c>
    </row>
    <row r="46" spans="1:11" x14ac:dyDescent="0.25">
      <c r="A46" s="52" t="s">
        <v>11</v>
      </c>
      <c r="B46" s="59" t="s">
        <v>9</v>
      </c>
      <c r="C46" s="60" t="s">
        <v>127</v>
      </c>
      <c r="D46" s="60" t="s">
        <v>90</v>
      </c>
      <c r="E46" s="41">
        <v>927</v>
      </c>
      <c r="F46" s="102">
        <v>80040</v>
      </c>
      <c r="G46" s="101" t="s">
        <v>12</v>
      </c>
      <c r="H46" s="218">
        <f>SUM(H47)</f>
        <v>6781051.25</v>
      </c>
      <c r="I46" s="218">
        <f t="shared" ref="I46:J46" si="19">SUM(I47)</f>
        <v>6781051.25</v>
      </c>
      <c r="J46" s="218">
        <f t="shared" si="19"/>
        <v>1070638.1599999999</v>
      </c>
      <c r="K46" s="341">
        <f t="shared" si="2"/>
        <v>15.788675244122361</v>
      </c>
    </row>
    <row r="47" spans="1:11" x14ac:dyDescent="0.25">
      <c r="A47" s="105" t="s">
        <v>140</v>
      </c>
      <c r="B47" s="59" t="s">
        <v>9</v>
      </c>
      <c r="C47" s="60" t="s">
        <v>127</v>
      </c>
      <c r="D47" s="60" t="s">
        <v>90</v>
      </c>
      <c r="E47" s="41">
        <v>927</v>
      </c>
      <c r="F47" s="102">
        <v>80040</v>
      </c>
      <c r="G47" s="101" t="s">
        <v>14</v>
      </c>
      <c r="H47" s="218">
        <f>SUM(Лист1!G233)</f>
        <v>6781051.25</v>
      </c>
      <c r="I47" s="218">
        <f>SUM(Лист1!H233)</f>
        <v>6781051.25</v>
      </c>
      <c r="J47" s="218">
        <f>SUM(Лист1!I233)</f>
        <v>1070638.1599999999</v>
      </c>
      <c r="K47" s="341">
        <f t="shared" si="2"/>
        <v>15.788675244122361</v>
      </c>
    </row>
    <row r="48" spans="1:11" x14ac:dyDescent="0.25">
      <c r="A48" s="52" t="s">
        <v>34</v>
      </c>
      <c r="B48" s="59" t="s">
        <v>9</v>
      </c>
      <c r="C48" s="60" t="s">
        <v>127</v>
      </c>
      <c r="D48" s="60" t="s">
        <v>90</v>
      </c>
      <c r="E48" s="41">
        <v>927</v>
      </c>
      <c r="F48" s="102">
        <v>80040</v>
      </c>
      <c r="G48" s="101" t="s">
        <v>35</v>
      </c>
      <c r="H48" s="218">
        <f>SUM(H49)</f>
        <v>609900</v>
      </c>
      <c r="I48" s="218">
        <f t="shared" ref="I48:J48" si="20">SUM(I49)</f>
        <v>609900</v>
      </c>
      <c r="J48" s="218">
        <f t="shared" si="20"/>
        <v>27809.97</v>
      </c>
      <c r="K48" s="341">
        <f t="shared" si="2"/>
        <v>4.5597589768814561</v>
      </c>
    </row>
    <row r="49" spans="1:11" x14ac:dyDescent="0.25">
      <c r="A49" s="43" t="s">
        <v>122</v>
      </c>
      <c r="B49" s="59" t="s">
        <v>9</v>
      </c>
      <c r="C49" s="60" t="s">
        <v>127</v>
      </c>
      <c r="D49" s="60" t="s">
        <v>90</v>
      </c>
      <c r="E49" s="41">
        <v>927</v>
      </c>
      <c r="F49" s="102">
        <v>80040</v>
      </c>
      <c r="G49" s="101" t="s">
        <v>121</v>
      </c>
      <c r="H49" s="218">
        <f>SUM(Лист1!G234)</f>
        <v>609900</v>
      </c>
      <c r="I49" s="218">
        <f>SUM(Лист1!H234)</f>
        <v>609900</v>
      </c>
      <c r="J49" s="218">
        <f>SUM(Лист1!I234)</f>
        <v>27809.97</v>
      </c>
      <c r="K49" s="341">
        <f t="shared" si="2"/>
        <v>4.5597589768814561</v>
      </c>
    </row>
    <row r="50" spans="1:11" ht="64.5" x14ac:dyDescent="0.25">
      <c r="A50" s="209" t="s">
        <v>211</v>
      </c>
      <c r="B50" s="61" t="s">
        <v>9</v>
      </c>
      <c r="C50" s="62" t="s">
        <v>127</v>
      </c>
      <c r="D50" s="62" t="s">
        <v>90</v>
      </c>
      <c r="E50" s="56">
        <v>927</v>
      </c>
      <c r="F50" s="130">
        <v>84400</v>
      </c>
      <c r="G50" s="131" t="s">
        <v>7</v>
      </c>
      <c r="H50" s="87">
        <f t="shared" ref="H50:J51" si="21">SUM(H51)</f>
        <v>26554</v>
      </c>
      <c r="I50" s="87">
        <f t="shared" si="21"/>
        <v>26554</v>
      </c>
      <c r="J50" s="87">
        <f t="shared" si="21"/>
        <v>0</v>
      </c>
      <c r="K50" s="341">
        <f t="shared" si="2"/>
        <v>0</v>
      </c>
    </row>
    <row r="51" spans="1:11" ht="33" x14ac:dyDescent="0.25">
      <c r="A51" s="250" t="s">
        <v>28</v>
      </c>
      <c r="B51" s="59" t="s">
        <v>9</v>
      </c>
      <c r="C51" s="60" t="s">
        <v>127</v>
      </c>
      <c r="D51" s="60" t="s">
        <v>90</v>
      </c>
      <c r="E51" s="41">
        <v>927</v>
      </c>
      <c r="F51" s="102">
        <v>84400</v>
      </c>
      <c r="G51" s="101" t="s">
        <v>29</v>
      </c>
      <c r="H51" s="218">
        <f t="shared" si="21"/>
        <v>26554</v>
      </c>
      <c r="I51" s="218">
        <f t="shared" si="21"/>
        <v>26554</v>
      </c>
      <c r="J51" s="218">
        <f t="shared" si="21"/>
        <v>0</v>
      </c>
      <c r="K51" s="341">
        <f t="shared" si="2"/>
        <v>0</v>
      </c>
    </row>
    <row r="52" spans="1:11" x14ac:dyDescent="0.25">
      <c r="A52" s="139" t="s">
        <v>30</v>
      </c>
      <c r="B52" s="59" t="s">
        <v>9</v>
      </c>
      <c r="C52" s="60" t="s">
        <v>127</v>
      </c>
      <c r="D52" s="60" t="s">
        <v>90</v>
      </c>
      <c r="E52" s="41">
        <v>927</v>
      </c>
      <c r="F52" s="102">
        <v>84400</v>
      </c>
      <c r="G52" s="101" t="s">
        <v>31</v>
      </c>
      <c r="H52" s="218">
        <f>SUM(Лист1!G238)</f>
        <v>26554</v>
      </c>
      <c r="I52" s="218">
        <f>SUM(Лист1!H238)</f>
        <v>26554</v>
      </c>
      <c r="J52" s="218">
        <f>SUM(Лист1!I238)</f>
        <v>0</v>
      </c>
      <c r="K52" s="341">
        <f t="shared" si="2"/>
        <v>0</v>
      </c>
    </row>
    <row r="53" spans="1:11" ht="77.25" x14ac:dyDescent="0.25">
      <c r="A53" s="209" t="s">
        <v>248</v>
      </c>
      <c r="B53" s="61" t="s">
        <v>9</v>
      </c>
      <c r="C53" s="62" t="s">
        <v>127</v>
      </c>
      <c r="D53" s="205" t="s">
        <v>90</v>
      </c>
      <c r="E53" s="56">
        <v>927</v>
      </c>
      <c r="F53" s="187" t="s">
        <v>403</v>
      </c>
      <c r="G53" s="185" t="s">
        <v>7</v>
      </c>
      <c r="H53" s="200">
        <f>SUM(H54+H59)</f>
        <v>1827630</v>
      </c>
      <c r="I53" s="200">
        <f t="shared" ref="I53:J53" si="22">SUM(I54+I59)</f>
        <v>1827630</v>
      </c>
      <c r="J53" s="200">
        <f t="shared" si="22"/>
        <v>185498.16999999998</v>
      </c>
      <c r="K53" s="341">
        <f t="shared" si="2"/>
        <v>10.149656659170619</v>
      </c>
    </row>
    <row r="54" spans="1:11" ht="141" x14ac:dyDescent="0.25">
      <c r="A54" s="209" t="s">
        <v>395</v>
      </c>
      <c r="B54" s="61" t="s">
        <v>9</v>
      </c>
      <c r="C54" s="62" t="s">
        <v>127</v>
      </c>
      <c r="D54" s="62" t="s">
        <v>90</v>
      </c>
      <c r="E54" s="56">
        <v>927</v>
      </c>
      <c r="F54" s="187" t="s">
        <v>404</v>
      </c>
      <c r="G54" s="185" t="s">
        <v>7</v>
      </c>
      <c r="H54" s="200">
        <f t="shared" ref="H54" si="23">SUM(H55+H57)</f>
        <v>1305450</v>
      </c>
      <c r="I54" s="200">
        <f t="shared" ref="I54:J54" si="24">SUM(I55+I57)</f>
        <v>1305450</v>
      </c>
      <c r="J54" s="200">
        <f t="shared" si="24"/>
        <v>162813.76999999999</v>
      </c>
      <c r="K54" s="341">
        <f t="shared" si="2"/>
        <v>12.471850319813091</v>
      </c>
    </row>
    <row r="55" spans="1:11" ht="33" x14ac:dyDescent="0.25">
      <c r="A55" s="113" t="s">
        <v>28</v>
      </c>
      <c r="B55" s="59" t="s">
        <v>9</v>
      </c>
      <c r="C55" s="60" t="s">
        <v>127</v>
      </c>
      <c r="D55" s="60" t="s">
        <v>90</v>
      </c>
      <c r="E55" s="41">
        <v>927</v>
      </c>
      <c r="F55" s="108" t="s">
        <v>404</v>
      </c>
      <c r="G55" s="101" t="s">
        <v>29</v>
      </c>
      <c r="H55" s="201">
        <f t="shared" ref="H55:J55" si="25">SUM(H56)</f>
        <v>876652</v>
      </c>
      <c r="I55" s="201">
        <f t="shared" si="25"/>
        <v>876652</v>
      </c>
      <c r="J55" s="201">
        <f t="shared" si="25"/>
        <v>155825.26999999999</v>
      </c>
      <c r="K55" s="341">
        <f t="shared" si="2"/>
        <v>17.775043004521748</v>
      </c>
    </row>
    <row r="56" spans="1:11" x14ac:dyDescent="0.25">
      <c r="A56" s="105" t="s">
        <v>30</v>
      </c>
      <c r="B56" s="237" t="s">
        <v>9</v>
      </c>
      <c r="C56" s="75" t="s">
        <v>127</v>
      </c>
      <c r="D56" s="75" t="s">
        <v>90</v>
      </c>
      <c r="E56" s="41">
        <v>927</v>
      </c>
      <c r="F56" s="108" t="s">
        <v>404</v>
      </c>
      <c r="G56" s="101" t="s">
        <v>31</v>
      </c>
      <c r="H56" s="201">
        <f>SUM(Лист1!G242)</f>
        <v>876652</v>
      </c>
      <c r="I56" s="201">
        <f>SUM(Лист1!H242)</f>
        <v>876652</v>
      </c>
      <c r="J56" s="201">
        <f>SUM(Лист1!I242)</f>
        <v>155825.26999999999</v>
      </c>
      <c r="K56" s="341">
        <f t="shared" si="2"/>
        <v>17.775043004521748</v>
      </c>
    </row>
    <row r="57" spans="1:11" x14ac:dyDescent="0.25">
      <c r="A57" s="113" t="s">
        <v>11</v>
      </c>
      <c r="B57" s="59" t="s">
        <v>9</v>
      </c>
      <c r="C57" s="60" t="s">
        <v>127</v>
      </c>
      <c r="D57" s="60" t="s">
        <v>90</v>
      </c>
      <c r="E57" s="41">
        <v>927</v>
      </c>
      <c r="F57" s="108" t="s">
        <v>404</v>
      </c>
      <c r="G57" s="101" t="s">
        <v>12</v>
      </c>
      <c r="H57" s="201">
        <f t="shared" ref="H57:J57" si="26">SUM(H58)</f>
        <v>428798</v>
      </c>
      <c r="I57" s="201">
        <f t="shared" si="26"/>
        <v>428798</v>
      </c>
      <c r="J57" s="201">
        <f t="shared" si="26"/>
        <v>6988.5</v>
      </c>
      <c r="K57" s="341">
        <f t="shared" si="2"/>
        <v>1.6297883852070205</v>
      </c>
    </row>
    <row r="58" spans="1:11" x14ac:dyDescent="0.25">
      <c r="A58" s="105" t="s">
        <v>140</v>
      </c>
      <c r="B58" s="59" t="s">
        <v>9</v>
      </c>
      <c r="C58" s="60" t="s">
        <v>127</v>
      </c>
      <c r="D58" s="60" t="s">
        <v>90</v>
      </c>
      <c r="E58" s="41">
        <v>927</v>
      </c>
      <c r="F58" s="108" t="s">
        <v>404</v>
      </c>
      <c r="G58" s="101" t="s">
        <v>14</v>
      </c>
      <c r="H58" s="201">
        <f>SUM(Лист1!G244)</f>
        <v>428798</v>
      </c>
      <c r="I58" s="201">
        <f>SUM(Лист1!H244)</f>
        <v>428798</v>
      </c>
      <c r="J58" s="201">
        <f>SUM(Лист1!I244)</f>
        <v>6988.5</v>
      </c>
      <c r="K58" s="341">
        <f t="shared" si="2"/>
        <v>1.6297883852070205</v>
      </c>
    </row>
    <row r="59" spans="1:11" ht="141" x14ac:dyDescent="0.25">
      <c r="A59" s="209" t="s">
        <v>396</v>
      </c>
      <c r="B59" s="61" t="s">
        <v>9</v>
      </c>
      <c r="C59" s="62" t="s">
        <v>127</v>
      </c>
      <c r="D59" s="62" t="s">
        <v>90</v>
      </c>
      <c r="E59" s="56">
        <v>927</v>
      </c>
      <c r="F59" s="255" t="s">
        <v>405</v>
      </c>
      <c r="G59" s="254" t="s">
        <v>7</v>
      </c>
      <c r="H59" s="214">
        <f>SUM(H60+H62)</f>
        <v>522180</v>
      </c>
      <c r="I59" s="214">
        <f t="shared" ref="I59:J59" si="27">SUM(I60+I62)</f>
        <v>522180</v>
      </c>
      <c r="J59" s="214">
        <f t="shared" si="27"/>
        <v>22684.400000000001</v>
      </c>
      <c r="K59" s="341">
        <f t="shared" si="2"/>
        <v>4.3441725075644415</v>
      </c>
    </row>
    <row r="60" spans="1:11" ht="33" x14ac:dyDescent="0.25">
      <c r="A60" s="250" t="s">
        <v>28</v>
      </c>
      <c r="B60" s="59" t="s">
        <v>9</v>
      </c>
      <c r="C60" s="60" t="s">
        <v>127</v>
      </c>
      <c r="D60" s="60" t="s">
        <v>90</v>
      </c>
      <c r="E60" s="41">
        <v>927</v>
      </c>
      <c r="F60" s="154" t="s">
        <v>405</v>
      </c>
      <c r="G60" s="153" t="s">
        <v>29</v>
      </c>
      <c r="H60" s="182">
        <f t="shared" ref="H60:J60" si="28">SUM(H61)</f>
        <v>267913</v>
      </c>
      <c r="I60" s="182">
        <f t="shared" si="28"/>
        <v>267913</v>
      </c>
      <c r="J60" s="182">
        <f t="shared" si="28"/>
        <v>22684.400000000001</v>
      </c>
      <c r="K60" s="341">
        <f t="shared" si="2"/>
        <v>8.467076998876502</v>
      </c>
    </row>
    <row r="61" spans="1:11" x14ac:dyDescent="0.25">
      <c r="A61" s="139" t="s">
        <v>30</v>
      </c>
      <c r="B61" s="59" t="s">
        <v>9</v>
      </c>
      <c r="C61" s="60" t="s">
        <v>127</v>
      </c>
      <c r="D61" s="60" t="s">
        <v>90</v>
      </c>
      <c r="E61" s="41">
        <v>927</v>
      </c>
      <c r="F61" s="154" t="s">
        <v>405</v>
      </c>
      <c r="G61" s="153" t="s">
        <v>31</v>
      </c>
      <c r="H61" s="182">
        <f>SUM(Лист1!G247)</f>
        <v>267913</v>
      </c>
      <c r="I61" s="182">
        <f>SUM(Лист1!H247)</f>
        <v>267913</v>
      </c>
      <c r="J61" s="182">
        <f>SUM(Лист1!I247)</f>
        <v>22684.400000000001</v>
      </c>
      <c r="K61" s="341">
        <f t="shared" si="2"/>
        <v>8.467076998876502</v>
      </c>
    </row>
    <row r="62" spans="1:11" x14ac:dyDescent="0.25">
      <c r="A62" s="139" t="s">
        <v>11</v>
      </c>
      <c r="B62" s="59" t="s">
        <v>9</v>
      </c>
      <c r="C62" s="60" t="s">
        <v>127</v>
      </c>
      <c r="D62" s="60" t="s">
        <v>90</v>
      </c>
      <c r="E62" s="41">
        <v>927</v>
      </c>
      <c r="F62" s="154" t="s">
        <v>405</v>
      </c>
      <c r="G62" s="153" t="s">
        <v>12</v>
      </c>
      <c r="H62" s="182">
        <f t="shared" ref="H62:J62" si="29">SUM(H63)</f>
        <v>254267</v>
      </c>
      <c r="I62" s="182">
        <f t="shared" si="29"/>
        <v>254267</v>
      </c>
      <c r="J62" s="182">
        <f t="shared" si="29"/>
        <v>0</v>
      </c>
      <c r="K62" s="341">
        <f t="shared" si="2"/>
        <v>0</v>
      </c>
    </row>
    <row r="63" spans="1:11" ht="22.5" x14ac:dyDescent="0.25">
      <c r="A63" s="256" t="s">
        <v>135</v>
      </c>
      <c r="B63" s="237" t="s">
        <v>9</v>
      </c>
      <c r="C63" s="75" t="s">
        <v>127</v>
      </c>
      <c r="D63" s="75" t="s">
        <v>90</v>
      </c>
      <c r="E63" s="41">
        <v>927</v>
      </c>
      <c r="F63" s="154" t="s">
        <v>405</v>
      </c>
      <c r="G63" s="153" t="s">
        <v>14</v>
      </c>
      <c r="H63" s="182">
        <f>SUM(Лист1!G249)</f>
        <v>254267</v>
      </c>
      <c r="I63" s="182">
        <f>SUM(Лист1!H249)</f>
        <v>254267</v>
      </c>
      <c r="J63" s="182">
        <f>SUM(Лист1!I249)</f>
        <v>0</v>
      </c>
      <c r="K63" s="341">
        <f t="shared" si="2"/>
        <v>0</v>
      </c>
    </row>
    <row r="64" spans="1:11" ht="39" x14ac:dyDescent="0.25">
      <c r="A64" s="209" t="s">
        <v>249</v>
      </c>
      <c r="B64" s="61" t="s">
        <v>9</v>
      </c>
      <c r="C64" s="62" t="s">
        <v>127</v>
      </c>
      <c r="D64" s="62" t="s">
        <v>90</v>
      </c>
      <c r="E64" s="56">
        <v>927</v>
      </c>
      <c r="F64" s="260" t="s">
        <v>406</v>
      </c>
      <c r="G64" s="259" t="s">
        <v>7</v>
      </c>
      <c r="H64" s="214">
        <f t="shared" ref="H64" si="30">SUM(H65+H67)</f>
        <v>391635</v>
      </c>
      <c r="I64" s="214">
        <f t="shared" ref="I64:J64" si="31">SUM(I65+I67)</f>
        <v>391635</v>
      </c>
      <c r="J64" s="214">
        <f t="shared" si="31"/>
        <v>78848.61</v>
      </c>
      <c r="K64" s="341">
        <f t="shared" si="2"/>
        <v>20.133187789651078</v>
      </c>
    </row>
    <row r="65" spans="1:12" ht="33" x14ac:dyDescent="0.25">
      <c r="A65" s="250" t="s">
        <v>28</v>
      </c>
      <c r="B65" s="59" t="s">
        <v>9</v>
      </c>
      <c r="C65" s="60" t="s">
        <v>127</v>
      </c>
      <c r="D65" s="60" t="s">
        <v>90</v>
      </c>
      <c r="E65" s="41">
        <v>927</v>
      </c>
      <c r="F65" s="154" t="s">
        <v>406</v>
      </c>
      <c r="G65" s="153" t="s">
        <v>29</v>
      </c>
      <c r="H65" s="182">
        <f t="shared" ref="H65:J65" si="32">SUM(H66)</f>
        <v>280661</v>
      </c>
      <c r="I65" s="182">
        <f t="shared" si="32"/>
        <v>280661</v>
      </c>
      <c r="J65" s="182">
        <f t="shared" si="32"/>
        <v>61589.61</v>
      </c>
      <c r="K65" s="341">
        <f t="shared" si="2"/>
        <v>21.944484627361835</v>
      </c>
    </row>
    <row r="66" spans="1:12" x14ac:dyDescent="0.25">
      <c r="A66" s="139" t="s">
        <v>30</v>
      </c>
      <c r="B66" s="237" t="s">
        <v>9</v>
      </c>
      <c r="C66" s="75" t="s">
        <v>127</v>
      </c>
      <c r="D66" s="228" t="s">
        <v>90</v>
      </c>
      <c r="E66" s="41">
        <v>927</v>
      </c>
      <c r="F66" s="154" t="s">
        <v>406</v>
      </c>
      <c r="G66" s="153" t="s">
        <v>31</v>
      </c>
      <c r="H66" s="182">
        <f>SUM(Лист1!G252)</f>
        <v>280661</v>
      </c>
      <c r="I66" s="182">
        <f>SUM(Лист1!H252)</f>
        <v>280661</v>
      </c>
      <c r="J66" s="182">
        <f>SUM(Лист1!I252)</f>
        <v>61589.61</v>
      </c>
      <c r="K66" s="341">
        <f t="shared" si="2"/>
        <v>21.944484627361835</v>
      </c>
    </row>
    <row r="67" spans="1:12" x14ac:dyDescent="0.25">
      <c r="A67" s="250" t="s">
        <v>11</v>
      </c>
      <c r="B67" s="59" t="s">
        <v>9</v>
      </c>
      <c r="C67" s="60" t="s">
        <v>127</v>
      </c>
      <c r="D67" s="60" t="s">
        <v>90</v>
      </c>
      <c r="E67" s="41">
        <v>927</v>
      </c>
      <c r="F67" s="154" t="s">
        <v>406</v>
      </c>
      <c r="G67" s="153" t="s">
        <v>12</v>
      </c>
      <c r="H67" s="182">
        <f t="shared" ref="H67:J67" si="33">SUM(H68)</f>
        <v>110974</v>
      </c>
      <c r="I67" s="182">
        <f t="shared" si="33"/>
        <v>110974</v>
      </c>
      <c r="J67" s="182">
        <f t="shared" si="33"/>
        <v>17259</v>
      </c>
      <c r="K67" s="341">
        <f t="shared" si="2"/>
        <v>15.552291527745238</v>
      </c>
    </row>
    <row r="68" spans="1:12" x14ac:dyDescent="0.25">
      <c r="A68" s="139" t="s">
        <v>140</v>
      </c>
      <c r="B68" s="59" t="s">
        <v>9</v>
      </c>
      <c r="C68" s="60" t="s">
        <v>127</v>
      </c>
      <c r="D68" s="60" t="s">
        <v>90</v>
      </c>
      <c r="E68" s="41">
        <v>927</v>
      </c>
      <c r="F68" s="154" t="s">
        <v>406</v>
      </c>
      <c r="G68" s="153" t="s">
        <v>14</v>
      </c>
      <c r="H68" s="182">
        <f>SUM(Лист1!G254)</f>
        <v>110974</v>
      </c>
      <c r="I68" s="182">
        <f>SUM(Лист1!H254)</f>
        <v>110974</v>
      </c>
      <c r="J68" s="182">
        <f>SUM(Лист1!I254)</f>
        <v>17259</v>
      </c>
      <c r="K68" s="341">
        <f t="shared" si="2"/>
        <v>15.552291527745238</v>
      </c>
    </row>
    <row r="69" spans="1:12" ht="115.5" x14ac:dyDescent="0.25">
      <c r="A69" s="111" t="s">
        <v>192</v>
      </c>
      <c r="B69" s="61" t="s">
        <v>9</v>
      </c>
      <c r="C69" s="62" t="s">
        <v>127</v>
      </c>
      <c r="D69" s="62" t="s">
        <v>90</v>
      </c>
      <c r="E69" s="56">
        <v>927</v>
      </c>
      <c r="F69" s="128" t="s">
        <v>407</v>
      </c>
      <c r="G69" s="131" t="s">
        <v>7</v>
      </c>
      <c r="H69" s="200">
        <f t="shared" ref="H69" si="34">SUM(H70+H72)</f>
        <v>1566540</v>
      </c>
      <c r="I69" s="200">
        <f t="shared" ref="I69:J69" si="35">SUM(I70+I72)</f>
        <v>1566540</v>
      </c>
      <c r="J69" s="200">
        <f t="shared" si="35"/>
        <v>223254.36000000002</v>
      </c>
      <c r="K69" s="341">
        <f t="shared" si="2"/>
        <v>14.251430541192695</v>
      </c>
    </row>
    <row r="70" spans="1:12" ht="34.5" x14ac:dyDescent="0.25">
      <c r="A70" s="105" t="s">
        <v>28</v>
      </c>
      <c r="B70" s="59" t="s">
        <v>9</v>
      </c>
      <c r="C70" s="60" t="s">
        <v>127</v>
      </c>
      <c r="D70" s="60" t="s">
        <v>90</v>
      </c>
      <c r="E70" s="41">
        <v>927</v>
      </c>
      <c r="F70" s="142" t="s">
        <v>407</v>
      </c>
      <c r="G70" s="101" t="s">
        <v>29</v>
      </c>
      <c r="H70" s="201">
        <f t="shared" ref="H70:J70" si="36">SUM(H71)</f>
        <v>1243706</v>
      </c>
      <c r="I70" s="201">
        <f t="shared" si="36"/>
        <v>1243706</v>
      </c>
      <c r="J70" s="201">
        <f t="shared" si="36"/>
        <v>211054.26</v>
      </c>
      <c r="K70" s="341">
        <f t="shared" si="2"/>
        <v>16.96978707186425</v>
      </c>
    </row>
    <row r="71" spans="1:12" x14ac:dyDescent="0.25">
      <c r="A71" s="105" t="s">
        <v>30</v>
      </c>
      <c r="B71" s="59" t="s">
        <v>9</v>
      </c>
      <c r="C71" s="60" t="s">
        <v>127</v>
      </c>
      <c r="D71" s="60" t="s">
        <v>90</v>
      </c>
      <c r="E71" s="41">
        <v>927</v>
      </c>
      <c r="F71" s="142" t="s">
        <v>407</v>
      </c>
      <c r="G71" s="101" t="s">
        <v>31</v>
      </c>
      <c r="H71" s="201">
        <f>SUM(Лист1!G257)</f>
        <v>1243706</v>
      </c>
      <c r="I71" s="201">
        <f>SUM(Лист1!H257)</f>
        <v>1243706</v>
      </c>
      <c r="J71" s="201">
        <f>SUM(Лист1!I257)</f>
        <v>211054.26</v>
      </c>
      <c r="K71" s="341">
        <f t="shared" si="2"/>
        <v>16.96978707186425</v>
      </c>
    </row>
    <row r="72" spans="1:12" x14ac:dyDescent="0.25">
      <c r="A72" s="105" t="s">
        <v>11</v>
      </c>
      <c r="B72" s="59" t="s">
        <v>9</v>
      </c>
      <c r="C72" s="60" t="s">
        <v>127</v>
      </c>
      <c r="D72" s="60" t="s">
        <v>90</v>
      </c>
      <c r="E72" s="41">
        <v>927</v>
      </c>
      <c r="F72" s="142" t="s">
        <v>407</v>
      </c>
      <c r="G72" s="174">
        <v>200</v>
      </c>
      <c r="H72" s="201">
        <f t="shared" ref="H72:J72" si="37">SUM(H73)</f>
        <v>322834</v>
      </c>
      <c r="I72" s="201">
        <f t="shared" si="37"/>
        <v>322834</v>
      </c>
      <c r="J72" s="201">
        <f t="shared" si="37"/>
        <v>12200.1</v>
      </c>
      <c r="K72" s="341">
        <f t="shared" si="2"/>
        <v>3.7790629239795064</v>
      </c>
    </row>
    <row r="73" spans="1:12" x14ac:dyDescent="0.25">
      <c r="A73" s="105" t="s">
        <v>140</v>
      </c>
      <c r="B73" s="59" t="s">
        <v>9</v>
      </c>
      <c r="C73" s="60" t="s">
        <v>127</v>
      </c>
      <c r="D73" s="60" t="s">
        <v>90</v>
      </c>
      <c r="E73" s="41">
        <v>927</v>
      </c>
      <c r="F73" s="142" t="s">
        <v>407</v>
      </c>
      <c r="G73" s="101" t="s">
        <v>14</v>
      </c>
      <c r="H73" s="201">
        <f>SUM(Лист1!G259)</f>
        <v>322834</v>
      </c>
      <c r="I73" s="201">
        <f>SUM(Лист1!H259)</f>
        <v>322834</v>
      </c>
      <c r="J73" s="201">
        <f>SUM(Лист1!I259)</f>
        <v>12200.1</v>
      </c>
      <c r="K73" s="341">
        <f t="shared" si="2"/>
        <v>3.7790629239795064</v>
      </c>
    </row>
    <row r="74" spans="1:12" ht="18" x14ac:dyDescent="0.25">
      <c r="A74" s="81" t="s">
        <v>101</v>
      </c>
      <c r="B74" s="58" t="s">
        <v>9</v>
      </c>
      <c r="C74" s="63" t="s">
        <v>129</v>
      </c>
      <c r="D74" s="63"/>
      <c r="E74" s="47"/>
      <c r="F74" s="84"/>
      <c r="G74" s="84"/>
      <c r="H74" s="87">
        <f>SUM(H75+H182+H188)</f>
        <v>156871952.44</v>
      </c>
      <c r="I74" s="87">
        <f t="shared" ref="I74:J74" si="38">SUM(I75+I182+I188)</f>
        <v>156871952.44</v>
      </c>
      <c r="J74" s="87">
        <f t="shared" si="38"/>
        <v>44265125.540000007</v>
      </c>
      <c r="K74" s="341">
        <f t="shared" si="2"/>
        <v>28.217361262798345</v>
      </c>
    </row>
    <row r="75" spans="1:12" ht="26.25" x14ac:dyDescent="0.25">
      <c r="A75" s="111" t="s">
        <v>232</v>
      </c>
      <c r="B75" s="58" t="s">
        <v>9</v>
      </c>
      <c r="C75" s="63" t="s">
        <v>129</v>
      </c>
      <c r="D75" s="63" t="s">
        <v>37</v>
      </c>
      <c r="E75" s="47"/>
      <c r="F75" s="84"/>
      <c r="G75" s="84"/>
      <c r="H75" s="87">
        <f>SUM(H76)</f>
        <v>110424334.33000001</v>
      </c>
      <c r="I75" s="87">
        <f t="shared" ref="I75:J75" si="39">SUM(I76)</f>
        <v>110424334.33000001</v>
      </c>
      <c r="J75" s="87">
        <f t="shared" si="39"/>
        <v>10006912.02</v>
      </c>
      <c r="K75" s="341">
        <f t="shared" si="2"/>
        <v>9.0622344075850396</v>
      </c>
    </row>
    <row r="76" spans="1:12" ht="39" x14ac:dyDescent="0.25">
      <c r="A76" s="53" t="s">
        <v>216</v>
      </c>
      <c r="B76" s="58" t="s">
        <v>9</v>
      </c>
      <c r="C76" s="63" t="s">
        <v>129</v>
      </c>
      <c r="D76" s="63" t="s">
        <v>82</v>
      </c>
      <c r="E76" s="47"/>
      <c r="F76" s="84"/>
      <c r="G76" s="84"/>
      <c r="H76" s="87">
        <f>SUM(H83+H91+H100+H157+H97+H103+H80+H162+H165+H111+H77+H114+H120+H128+H145+H108+H117+H148+H154+H151+H134+H139+H142+H94+H171+H168+H174+H179+H131)</f>
        <v>110424334.33000001</v>
      </c>
      <c r="I76" s="87">
        <f t="shared" ref="I76:J76" si="40">SUM(I83+I91+I100+I157+I97+I103+I80+I162+I165+I111+I77+I114+I120+I128+I145+I108+I117+I148+I154+I151+I134+I139+I142+I94+I171+I168+I174+I179+I131)</f>
        <v>110424334.33000001</v>
      </c>
      <c r="J76" s="87">
        <f t="shared" si="40"/>
        <v>10006912.02</v>
      </c>
      <c r="K76" s="341">
        <f t="shared" ref="K76:K139" si="41">SUM(J76/I76*100)</f>
        <v>9.0622344075850396</v>
      </c>
      <c r="L76" s="87">
        <f t="shared" ref="L76" si="42">SUM(L83+L91+L100+L157+L97+L103+L80+L162+L165+L111+L77+L114+L120+L128+L145+L108+L117+L148+L154+L151+L134+L139+L142+L94+L171+L168+L174+L179+L131)</f>
        <v>0</v>
      </c>
    </row>
    <row r="77" spans="1:12" ht="39" x14ac:dyDescent="0.25">
      <c r="A77" s="209" t="s">
        <v>246</v>
      </c>
      <c r="B77" s="61" t="s">
        <v>9</v>
      </c>
      <c r="C77" s="62" t="s">
        <v>129</v>
      </c>
      <c r="D77" s="62" t="s">
        <v>82</v>
      </c>
      <c r="E77" s="56">
        <v>927</v>
      </c>
      <c r="F77" s="130">
        <v>51200</v>
      </c>
      <c r="G77" s="129" t="s">
        <v>7</v>
      </c>
      <c r="H77" s="87">
        <f t="shared" ref="H77:J81" si="43">SUM(H78)</f>
        <v>148986</v>
      </c>
      <c r="I77" s="87">
        <f t="shared" si="43"/>
        <v>148986</v>
      </c>
      <c r="J77" s="87">
        <f t="shared" si="43"/>
        <v>0</v>
      </c>
      <c r="K77" s="341">
        <f t="shared" si="41"/>
        <v>0</v>
      </c>
    </row>
    <row r="78" spans="1:12" x14ac:dyDescent="0.25">
      <c r="A78" s="113" t="s">
        <v>11</v>
      </c>
      <c r="B78" s="59" t="s">
        <v>9</v>
      </c>
      <c r="C78" s="60" t="s">
        <v>129</v>
      </c>
      <c r="D78" s="60" t="s">
        <v>82</v>
      </c>
      <c r="E78" s="41">
        <v>927</v>
      </c>
      <c r="F78" s="102">
        <v>51200</v>
      </c>
      <c r="G78" s="103" t="s">
        <v>12</v>
      </c>
      <c r="H78" s="218">
        <f t="shared" si="43"/>
        <v>148986</v>
      </c>
      <c r="I78" s="218">
        <f t="shared" si="43"/>
        <v>148986</v>
      </c>
      <c r="J78" s="218">
        <f t="shared" si="43"/>
        <v>0</v>
      </c>
      <c r="K78" s="341">
        <f t="shared" si="41"/>
        <v>0</v>
      </c>
    </row>
    <row r="79" spans="1:12" ht="22.5" x14ac:dyDescent="0.25">
      <c r="A79" s="210" t="s">
        <v>135</v>
      </c>
      <c r="B79" s="59" t="s">
        <v>9</v>
      </c>
      <c r="C79" s="60" t="s">
        <v>129</v>
      </c>
      <c r="D79" s="60" t="s">
        <v>82</v>
      </c>
      <c r="E79" s="41">
        <v>927</v>
      </c>
      <c r="F79" s="102">
        <v>51200</v>
      </c>
      <c r="G79" s="103" t="s">
        <v>14</v>
      </c>
      <c r="H79" s="218">
        <f>SUM(Лист1!G263)</f>
        <v>148986</v>
      </c>
      <c r="I79" s="218">
        <f>SUM(Лист1!H263)</f>
        <v>148986</v>
      </c>
      <c r="J79" s="218">
        <f>SUM(Лист1!I263)</f>
        <v>0</v>
      </c>
      <c r="K79" s="341">
        <f t="shared" si="41"/>
        <v>0</v>
      </c>
    </row>
    <row r="80" spans="1:12" ht="39" x14ac:dyDescent="0.25">
      <c r="A80" s="236" t="s">
        <v>280</v>
      </c>
      <c r="B80" s="61" t="s">
        <v>9</v>
      </c>
      <c r="C80" s="62" t="s">
        <v>129</v>
      </c>
      <c r="D80" s="62" t="s">
        <v>82</v>
      </c>
      <c r="E80" s="56">
        <v>927</v>
      </c>
      <c r="F80" s="130">
        <v>80100</v>
      </c>
      <c r="G80" s="129" t="s">
        <v>7</v>
      </c>
      <c r="H80" s="87">
        <f t="shared" si="43"/>
        <v>60000</v>
      </c>
      <c r="I80" s="87">
        <f t="shared" si="43"/>
        <v>60000</v>
      </c>
      <c r="J80" s="87">
        <f t="shared" si="43"/>
        <v>3070</v>
      </c>
      <c r="K80" s="341">
        <f t="shared" si="41"/>
        <v>5.1166666666666663</v>
      </c>
    </row>
    <row r="81" spans="1:11" x14ac:dyDescent="0.25">
      <c r="A81" s="139" t="s">
        <v>11</v>
      </c>
      <c r="B81" s="59" t="s">
        <v>9</v>
      </c>
      <c r="C81" s="60" t="s">
        <v>129</v>
      </c>
      <c r="D81" s="60" t="s">
        <v>82</v>
      </c>
      <c r="E81" s="41">
        <v>927</v>
      </c>
      <c r="F81" s="102">
        <v>80100</v>
      </c>
      <c r="G81" s="103" t="s">
        <v>12</v>
      </c>
      <c r="H81" s="218">
        <f t="shared" si="43"/>
        <v>60000</v>
      </c>
      <c r="I81" s="218">
        <f t="shared" si="43"/>
        <v>60000</v>
      </c>
      <c r="J81" s="218">
        <f t="shared" si="43"/>
        <v>3070</v>
      </c>
      <c r="K81" s="341">
        <f t="shared" si="41"/>
        <v>5.1166666666666663</v>
      </c>
    </row>
    <row r="82" spans="1:11" ht="22.5" x14ac:dyDescent="0.25">
      <c r="A82" s="256" t="s">
        <v>135</v>
      </c>
      <c r="B82" s="59" t="s">
        <v>9</v>
      </c>
      <c r="C82" s="60" t="s">
        <v>129</v>
      </c>
      <c r="D82" s="60" t="s">
        <v>82</v>
      </c>
      <c r="E82" s="41">
        <v>927</v>
      </c>
      <c r="F82" s="102">
        <v>80100</v>
      </c>
      <c r="G82" s="103" t="s">
        <v>14</v>
      </c>
      <c r="H82" s="218">
        <f>SUM(Лист1!G272)</f>
        <v>60000</v>
      </c>
      <c r="I82" s="218">
        <f>SUM(Лист1!H272)</f>
        <v>60000</v>
      </c>
      <c r="J82" s="218">
        <f>SUM(Лист1!I272)</f>
        <v>3070</v>
      </c>
      <c r="K82" s="341">
        <f t="shared" si="41"/>
        <v>5.1166666666666663</v>
      </c>
    </row>
    <row r="83" spans="1:11" x14ac:dyDescent="0.25">
      <c r="A83" s="115" t="s">
        <v>174</v>
      </c>
      <c r="B83" s="61" t="s">
        <v>9</v>
      </c>
      <c r="C83" s="62" t="s">
        <v>129</v>
      </c>
      <c r="D83" s="62" t="s">
        <v>82</v>
      </c>
      <c r="E83" s="56">
        <v>927</v>
      </c>
      <c r="F83" s="130">
        <v>80700</v>
      </c>
      <c r="G83" s="131" t="s">
        <v>7</v>
      </c>
      <c r="H83" s="87">
        <f>SUM(H84+H86+H88)</f>
        <v>3536909</v>
      </c>
      <c r="I83" s="87">
        <f t="shared" ref="I83:J83" si="44">SUM(I84+I86+I88)</f>
        <v>3536909</v>
      </c>
      <c r="J83" s="87">
        <f t="shared" si="44"/>
        <v>633005.27</v>
      </c>
      <c r="K83" s="341">
        <f t="shared" si="41"/>
        <v>17.89713193073387</v>
      </c>
    </row>
    <row r="84" spans="1:11" ht="37.15" customHeight="1" x14ac:dyDescent="0.25">
      <c r="A84" s="52" t="s">
        <v>28</v>
      </c>
      <c r="B84" s="59" t="s">
        <v>9</v>
      </c>
      <c r="C84" s="60" t="s">
        <v>129</v>
      </c>
      <c r="D84" s="60" t="s">
        <v>82</v>
      </c>
      <c r="E84" s="41">
        <v>927</v>
      </c>
      <c r="F84" s="102">
        <v>80700</v>
      </c>
      <c r="G84" s="101" t="s">
        <v>29</v>
      </c>
      <c r="H84" s="218">
        <f>SUM(H85)</f>
        <v>2637850</v>
      </c>
      <c r="I84" s="218">
        <f t="shared" ref="I84:J84" si="45">SUM(I85)</f>
        <v>2637850</v>
      </c>
      <c r="J84" s="218">
        <f t="shared" si="45"/>
        <v>508668.7</v>
      </c>
      <c r="K84" s="341">
        <f t="shared" si="41"/>
        <v>19.283458119301706</v>
      </c>
    </row>
    <row r="85" spans="1:11" x14ac:dyDescent="0.25">
      <c r="A85" s="43" t="s">
        <v>32</v>
      </c>
      <c r="B85" s="59" t="s">
        <v>9</v>
      </c>
      <c r="C85" s="60" t="s">
        <v>129</v>
      </c>
      <c r="D85" s="60" t="s">
        <v>82</v>
      </c>
      <c r="E85" s="41">
        <v>927</v>
      </c>
      <c r="F85" s="102">
        <v>80700</v>
      </c>
      <c r="G85" s="101" t="s">
        <v>33</v>
      </c>
      <c r="H85" s="218">
        <f>SUM(Лист1!G296)</f>
        <v>2637850</v>
      </c>
      <c r="I85" s="218">
        <f>SUM(Лист1!H296)</f>
        <v>2637850</v>
      </c>
      <c r="J85" s="218">
        <f>SUM(Лист1!I296)</f>
        <v>508668.7</v>
      </c>
      <c r="K85" s="341">
        <f t="shared" si="41"/>
        <v>19.283458119301706</v>
      </c>
    </row>
    <row r="86" spans="1:11" x14ac:dyDescent="0.25">
      <c r="A86" s="52" t="s">
        <v>11</v>
      </c>
      <c r="B86" s="59" t="s">
        <v>9</v>
      </c>
      <c r="C86" s="60" t="s">
        <v>129</v>
      </c>
      <c r="D86" s="60" t="s">
        <v>82</v>
      </c>
      <c r="E86" s="41">
        <v>927</v>
      </c>
      <c r="F86" s="102">
        <v>80700</v>
      </c>
      <c r="G86" s="101" t="s">
        <v>12</v>
      </c>
      <c r="H86" s="218">
        <f>SUM(H87)</f>
        <v>896259</v>
      </c>
      <c r="I86" s="218">
        <f t="shared" ref="I86:J86" si="46">SUM(I87)</f>
        <v>896259</v>
      </c>
      <c r="J86" s="218">
        <f t="shared" si="46"/>
        <v>123763.57</v>
      </c>
      <c r="K86" s="341">
        <f t="shared" si="41"/>
        <v>13.808906800378015</v>
      </c>
    </row>
    <row r="87" spans="1:11" x14ac:dyDescent="0.25">
      <c r="A87" s="105" t="s">
        <v>140</v>
      </c>
      <c r="B87" s="59" t="s">
        <v>9</v>
      </c>
      <c r="C87" s="60" t="s">
        <v>129</v>
      </c>
      <c r="D87" s="60" t="s">
        <v>82</v>
      </c>
      <c r="E87" s="41">
        <v>927</v>
      </c>
      <c r="F87" s="102">
        <v>80700</v>
      </c>
      <c r="G87" s="101" t="s">
        <v>14</v>
      </c>
      <c r="H87" s="218">
        <f>SUM(Лист1!G298)</f>
        <v>896259</v>
      </c>
      <c r="I87" s="218">
        <f>SUM(Лист1!H298)</f>
        <v>896259</v>
      </c>
      <c r="J87" s="218">
        <f>SUM(Лист1!I298)</f>
        <v>123763.57</v>
      </c>
      <c r="K87" s="341">
        <f t="shared" si="41"/>
        <v>13.808906800378015</v>
      </c>
    </row>
    <row r="88" spans="1:11" x14ac:dyDescent="0.25">
      <c r="A88" s="52" t="s">
        <v>34</v>
      </c>
      <c r="B88" s="59" t="s">
        <v>9</v>
      </c>
      <c r="C88" s="60" t="s">
        <v>129</v>
      </c>
      <c r="D88" s="60" t="s">
        <v>82</v>
      </c>
      <c r="E88" s="41">
        <v>927</v>
      </c>
      <c r="F88" s="102">
        <v>80700</v>
      </c>
      <c r="G88" s="101" t="s">
        <v>35</v>
      </c>
      <c r="H88" s="218">
        <f>SUM(H89:H90)</f>
        <v>2800</v>
      </c>
      <c r="I88" s="218">
        <f t="shared" ref="I88:J88" si="47">SUM(I89:I90)</f>
        <v>2800</v>
      </c>
      <c r="J88" s="218">
        <f t="shared" si="47"/>
        <v>573</v>
      </c>
      <c r="K88" s="341">
        <f t="shared" si="41"/>
        <v>20.464285714285715</v>
      </c>
    </row>
    <row r="89" spans="1:11" ht="14.45" hidden="1" x14ac:dyDescent="0.3">
      <c r="A89" s="113" t="s">
        <v>261</v>
      </c>
      <c r="B89" s="59" t="s">
        <v>9</v>
      </c>
      <c r="C89" s="60" t="s">
        <v>129</v>
      </c>
      <c r="D89" s="60" t="s">
        <v>82</v>
      </c>
      <c r="E89" s="41">
        <v>927</v>
      </c>
      <c r="F89" s="102">
        <v>80700</v>
      </c>
      <c r="G89" s="101" t="s">
        <v>262</v>
      </c>
      <c r="H89" s="218">
        <f>SUM(Лист1!G300)</f>
        <v>0</v>
      </c>
      <c r="I89" s="218">
        <f>SUM(Лист1!H300)</f>
        <v>0</v>
      </c>
      <c r="J89" s="218">
        <f>SUM(Лист1!I300)</f>
        <v>0</v>
      </c>
      <c r="K89" s="341" t="e">
        <f t="shared" si="41"/>
        <v>#DIV/0!</v>
      </c>
    </row>
    <row r="90" spans="1:11" x14ac:dyDescent="0.25">
      <c r="A90" s="105" t="s">
        <v>122</v>
      </c>
      <c r="B90" s="59" t="s">
        <v>9</v>
      </c>
      <c r="C90" s="60" t="s">
        <v>129</v>
      </c>
      <c r="D90" s="60" t="s">
        <v>82</v>
      </c>
      <c r="E90" s="41">
        <v>927</v>
      </c>
      <c r="F90" s="102">
        <v>80700</v>
      </c>
      <c r="G90" s="101" t="s">
        <v>121</v>
      </c>
      <c r="H90" s="218">
        <f>SUM(Лист1!G301)</f>
        <v>2800</v>
      </c>
      <c r="I90" s="218">
        <f>SUM(Лист1!H301)</f>
        <v>2800</v>
      </c>
      <c r="J90" s="218">
        <f>SUM(Лист1!I301)</f>
        <v>573</v>
      </c>
      <c r="K90" s="341">
        <f t="shared" si="41"/>
        <v>20.464285714285715</v>
      </c>
    </row>
    <row r="91" spans="1:11" ht="84.75" x14ac:dyDescent="0.25">
      <c r="A91" s="290" t="s">
        <v>250</v>
      </c>
      <c r="B91" s="61" t="s">
        <v>9</v>
      </c>
      <c r="C91" s="62" t="s">
        <v>129</v>
      </c>
      <c r="D91" s="62" t="s">
        <v>82</v>
      </c>
      <c r="E91" s="57">
        <v>927</v>
      </c>
      <c r="F91" s="128">
        <v>12510</v>
      </c>
      <c r="G91" s="129" t="s">
        <v>7</v>
      </c>
      <c r="H91" s="87">
        <f t="shared" ref="H91:J95" si="48">SUM(H92)</f>
        <v>45758.02</v>
      </c>
      <c r="I91" s="87">
        <f t="shared" si="48"/>
        <v>45758.02</v>
      </c>
      <c r="J91" s="87">
        <f t="shared" si="48"/>
        <v>0</v>
      </c>
      <c r="K91" s="341">
        <f t="shared" si="41"/>
        <v>0</v>
      </c>
    </row>
    <row r="92" spans="1:11" x14ac:dyDescent="0.25">
      <c r="A92" s="43" t="s">
        <v>11</v>
      </c>
      <c r="B92" s="59" t="s">
        <v>9</v>
      </c>
      <c r="C92" s="60" t="s">
        <v>129</v>
      </c>
      <c r="D92" s="60" t="s">
        <v>82</v>
      </c>
      <c r="E92" s="45">
        <v>927</v>
      </c>
      <c r="F92" s="102">
        <v>12510</v>
      </c>
      <c r="G92" s="103" t="s">
        <v>12</v>
      </c>
      <c r="H92" s="218">
        <f t="shared" si="48"/>
        <v>45758.02</v>
      </c>
      <c r="I92" s="218">
        <f t="shared" si="48"/>
        <v>45758.02</v>
      </c>
      <c r="J92" s="218">
        <f t="shared" si="48"/>
        <v>0</v>
      </c>
      <c r="K92" s="341">
        <f t="shared" si="41"/>
        <v>0</v>
      </c>
    </row>
    <row r="93" spans="1:11" x14ac:dyDescent="0.25">
      <c r="A93" s="105" t="s">
        <v>140</v>
      </c>
      <c r="B93" s="59" t="s">
        <v>9</v>
      </c>
      <c r="C93" s="60" t="s">
        <v>129</v>
      </c>
      <c r="D93" s="60" t="s">
        <v>82</v>
      </c>
      <c r="E93" s="45">
        <v>927</v>
      </c>
      <c r="F93" s="102">
        <v>12510</v>
      </c>
      <c r="G93" s="103" t="s">
        <v>14</v>
      </c>
      <c r="H93" s="218">
        <f>SUM(Лист1!G309)</f>
        <v>45758.02</v>
      </c>
      <c r="I93" s="218">
        <f>SUM(Лист1!H309)</f>
        <v>45758.02</v>
      </c>
      <c r="J93" s="218">
        <f>SUM(Лист1!I309)</f>
        <v>0</v>
      </c>
      <c r="K93" s="341">
        <f t="shared" si="41"/>
        <v>0</v>
      </c>
    </row>
    <row r="94" spans="1:11" ht="39" x14ac:dyDescent="0.25">
      <c r="A94" s="209" t="s">
        <v>254</v>
      </c>
      <c r="B94" s="61" t="s">
        <v>9</v>
      </c>
      <c r="C94" s="62" t="s">
        <v>129</v>
      </c>
      <c r="D94" s="62" t="s">
        <v>82</v>
      </c>
      <c r="E94" s="57">
        <v>927</v>
      </c>
      <c r="F94" s="130">
        <v>81200</v>
      </c>
      <c r="G94" s="269" t="s">
        <v>7</v>
      </c>
      <c r="H94" s="87">
        <f t="shared" si="48"/>
        <v>499873.2</v>
      </c>
      <c r="I94" s="87">
        <f t="shared" si="48"/>
        <v>499873.2</v>
      </c>
      <c r="J94" s="87">
        <f t="shared" si="48"/>
        <v>66799.320000000007</v>
      </c>
      <c r="K94" s="341">
        <f t="shared" si="41"/>
        <v>13.363252920940752</v>
      </c>
    </row>
    <row r="95" spans="1:11" x14ac:dyDescent="0.25">
      <c r="A95" s="139" t="s">
        <v>11</v>
      </c>
      <c r="B95" s="59" t="s">
        <v>9</v>
      </c>
      <c r="C95" s="60" t="s">
        <v>129</v>
      </c>
      <c r="D95" s="60" t="s">
        <v>82</v>
      </c>
      <c r="E95" s="45">
        <v>927</v>
      </c>
      <c r="F95" s="102">
        <v>81200</v>
      </c>
      <c r="G95" s="153" t="s">
        <v>12</v>
      </c>
      <c r="H95" s="218">
        <f t="shared" si="48"/>
        <v>499873.2</v>
      </c>
      <c r="I95" s="218">
        <f t="shared" si="48"/>
        <v>499873.2</v>
      </c>
      <c r="J95" s="218">
        <f t="shared" si="48"/>
        <v>66799.320000000007</v>
      </c>
      <c r="K95" s="341">
        <f t="shared" si="41"/>
        <v>13.363252920940752</v>
      </c>
    </row>
    <row r="96" spans="1:11" ht="22.5" x14ac:dyDescent="0.25">
      <c r="A96" s="256" t="s">
        <v>135</v>
      </c>
      <c r="B96" s="59" t="s">
        <v>9</v>
      </c>
      <c r="C96" s="60" t="s">
        <v>129</v>
      </c>
      <c r="D96" s="60" t="s">
        <v>82</v>
      </c>
      <c r="E96" s="45">
        <v>927</v>
      </c>
      <c r="F96" s="102">
        <v>81200</v>
      </c>
      <c r="G96" s="153" t="s">
        <v>14</v>
      </c>
      <c r="H96" s="218">
        <f>SUM(Лист1!G304)</f>
        <v>499873.2</v>
      </c>
      <c r="I96" s="218">
        <f>SUM(Лист1!H304)</f>
        <v>499873.2</v>
      </c>
      <c r="J96" s="218">
        <f>SUM(Лист1!I304)</f>
        <v>66799.320000000007</v>
      </c>
      <c r="K96" s="341">
        <f t="shared" si="41"/>
        <v>13.363252920940752</v>
      </c>
    </row>
    <row r="97" spans="1:11" ht="51.75" x14ac:dyDescent="0.25">
      <c r="A97" s="112" t="s">
        <v>178</v>
      </c>
      <c r="B97" s="61" t="s">
        <v>9</v>
      </c>
      <c r="C97" s="62" t="s">
        <v>129</v>
      </c>
      <c r="D97" s="62" t="s">
        <v>82</v>
      </c>
      <c r="E97" s="56">
        <v>927</v>
      </c>
      <c r="F97" s="130">
        <v>81830</v>
      </c>
      <c r="G97" s="131" t="s">
        <v>7</v>
      </c>
      <c r="H97" s="87">
        <f>SUM(H98)</f>
        <v>35611</v>
      </c>
      <c r="I97" s="87">
        <f t="shared" ref="I97:J97" si="49">SUM(I98)</f>
        <v>35611</v>
      </c>
      <c r="J97" s="87">
        <f t="shared" si="49"/>
        <v>0</v>
      </c>
      <c r="K97" s="341">
        <f t="shared" si="41"/>
        <v>0</v>
      </c>
    </row>
    <row r="98" spans="1:11" x14ac:dyDescent="0.25">
      <c r="A98" s="43" t="s">
        <v>11</v>
      </c>
      <c r="B98" s="59" t="s">
        <v>9</v>
      </c>
      <c r="C98" s="60" t="s">
        <v>129</v>
      </c>
      <c r="D98" s="60" t="s">
        <v>82</v>
      </c>
      <c r="E98" s="41">
        <v>927</v>
      </c>
      <c r="F98" s="102">
        <v>81830</v>
      </c>
      <c r="G98" s="101" t="s">
        <v>12</v>
      </c>
      <c r="H98" s="218">
        <f t="shared" ref="H98:J101" si="50">SUM(H99)</f>
        <v>35611</v>
      </c>
      <c r="I98" s="218">
        <f t="shared" si="50"/>
        <v>35611</v>
      </c>
      <c r="J98" s="218">
        <f t="shared" si="50"/>
        <v>0</v>
      </c>
      <c r="K98" s="341">
        <f t="shared" si="41"/>
        <v>0</v>
      </c>
    </row>
    <row r="99" spans="1:11" x14ac:dyDescent="0.25">
      <c r="A99" s="105" t="s">
        <v>140</v>
      </c>
      <c r="B99" s="59" t="s">
        <v>9</v>
      </c>
      <c r="C99" s="60" t="s">
        <v>129</v>
      </c>
      <c r="D99" s="60" t="s">
        <v>82</v>
      </c>
      <c r="E99" s="41">
        <v>927</v>
      </c>
      <c r="F99" s="102">
        <v>81830</v>
      </c>
      <c r="G99" s="101" t="s">
        <v>14</v>
      </c>
      <c r="H99" s="218">
        <f>SUM(Лист1!G349)</f>
        <v>35611</v>
      </c>
      <c r="I99" s="218">
        <f>SUM(Лист1!H349)</f>
        <v>35611</v>
      </c>
      <c r="J99" s="218">
        <f>SUM(Лист1!I349)</f>
        <v>0</v>
      </c>
      <c r="K99" s="341">
        <f t="shared" si="41"/>
        <v>0</v>
      </c>
    </row>
    <row r="100" spans="1:11" ht="90" x14ac:dyDescent="0.25">
      <c r="A100" s="112" t="s">
        <v>193</v>
      </c>
      <c r="B100" s="61" t="s">
        <v>9</v>
      </c>
      <c r="C100" s="62" t="s">
        <v>129</v>
      </c>
      <c r="D100" s="62" t="s">
        <v>82</v>
      </c>
      <c r="E100" s="56">
        <v>927</v>
      </c>
      <c r="F100" s="130">
        <v>83760</v>
      </c>
      <c r="G100" s="131" t="s">
        <v>7</v>
      </c>
      <c r="H100" s="87">
        <f>SUM(H101)</f>
        <v>208803</v>
      </c>
      <c r="I100" s="87">
        <f t="shared" ref="I100:J100" si="51">SUM(I101)</f>
        <v>208803</v>
      </c>
      <c r="J100" s="87">
        <f t="shared" si="51"/>
        <v>0</v>
      </c>
      <c r="K100" s="341">
        <f t="shared" si="41"/>
        <v>0</v>
      </c>
    </row>
    <row r="101" spans="1:11" x14ac:dyDescent="0.25">
      <c r="A101" s="105" t="s">
        <v>46</v>
      </c>
      <c r="B101" s="59" t="s">
        <v>9</v>
      </c>
      <c r="C101" s="60" t="s">
        <v>129</v>
      </c>
      <c r="D101" s="60" t="s">
        <v>82</v>
      </c>
      <c r="E101" s="41">
        <v>927</v>
      </c>
      <c r="F101" s="102">
        <v>83760</v>
      </c>
      <c r="G101" s="101" t="s">
        <v>47</v>
      </c>
      <c r="H101" s="218">
        <f t="shared" si="50"/>
        <v>208803</v>
      </c>
      <c r="I101" s="218">
        <f t="shared" si="50"/>
        <v>208803</v>
      </c>
      <c r="J101" s="218">
        <f t="shared" si="50"/>
        <v>0</v>
      </c>
      <c r="K101" s="341">
        <f t="shared" si="41"/>
        <v>0</v>
      </c>
    </row>
    <row r="102" spans="1:11" x14ac:dyDescent="0.25">
      <c r="A102" s="105" t="s">
        <v>48</v>
      </c>
      <c r="B102" s="59" t="s">
        <v>9</v>
      </c>
      <c r="C102" s="60" t="s">
        <v>129</v>
      </c>
      <c r="D102" s="60" t="s">
        <v>82</v>
      </c>
      <c r="E102" s="41">
        <v>927</v>
      </c>
      <c r="F102" s="102">
        <v>83760</v>
      </c>
      <c r="G102" s="101" t="s">
        <v>49</v>
      </c>
      <c r="H102" s="218">
        <f>SUM(Лист1!G352)</f>
        <v>208803</v>
      </c>
      <c r="I102" s="218">
        <f>SUM(Лист1!H352)</f>
        <v>208803</v>
      </c>
      <c r="J102" s="218">
        <f>SUM(Лист1!I352)</f>
        <v>0</v>
      </c>
      <c r="K102" s="341">
        <f t="shared" si="41"/>
        <v>0</v>
      </c>
    </row>
    <row r="103" spans="1:11" ht="166.5" x14ac:dyDescent="0.25">
      <c r="A103" s="209" t="s">
        <v>397</v>
      </c>
      <c r="B103" s="61" t="s">
        <v>9</v>
      </c>
      <c r="C103" s="62" t="s">
        <v>129</v>
      </c>
      <c r="D103" s="62" t="s">
        <v>82</v>
      </c>
      <c r="E103" s="56">
        <v>927</v>
      </c>
      <c r="F103" s="130">
        <v>12023</v>
      </c>
      <c r="G103" s="131" t="s">
        <v>7</v>
      </c>
      <c r="H103" s="87">
        <f t="shared" ref="H103" si="52">SUM(H104+H106)</f>
        <v>600</v>
      </c>
      <c r="I103" s="87">
        <f t="shared" ref="I103:J103" si="53">SUM(I104+I106)</f>
        <v>600</v>
      </c>
      <c r="J103" s="87">
        <f t="shared" si="53"/>
        <v>0</v>
      </c>
      <c r="K103" s="341">
        <f t="shared" si="41"/>
        <v>0</v>
      </c>
    </row>
    <row r="104" spans="1:11" x14ac:dyDescent="0.25">
      <c r="A104" s="93" t="s">
        <v>11</v>
      </c>
      <c r="B104" s="90" t="s">
        <v>9</v>
      </c>
      <c r="C104" s="89">
        <v>0</v>
      </c>
      <c r="D104" s="89">
        <v>12</v>
      </c>
      <c r="E104" s="91">
        <v>927</v>
      </c>
      <c r="F104" s="140">
        <v>12023</v>
      </c>
      <c r="G104" s="174" t="s">
        <v>12</v>
      </c>
      <c r="H104" s="218">
        <f>SUM(H105)</f>
        <v>200</v>
      </c>
      <c r="I104" s="218">
        <f t="shared" ref="I104:J104" si="54">SUM(I105)</f>
        <v>200</v>
      </c>
      <c r="J104" s="218">
        <f t="shared" si="54"/>
        <v>0</v>
      </c>
      <c r="K104" s="341">
        <f t="shared" si="41"/>
        <v>0</v>
      </c>
    </row>
    <row r="105" spans="1:11" x14ac:dyDescent="0.25">
      <c r="A105" s="105" t="s">
        <v>140</v>
      </c>
      <c r="B105" s="90" t="s">
        <v>9</v>
      </c>
      <c r="C105" s="89">
        <v>0</v>
      </c>
      <c r="D105" s="89">
        <v>12</v>
      </c>
      <c r="E105" s="91">
        <v>927</v>
      </c>
      <c r="F105" s="140">
        <v>12023</v>
      </c>
      <c r="G105" s="174" t="s">
        <v>14</v>
      </c>
      <c r="H105" s="218">
        <f>SUM(Лист1!G267)</f>
        <v>200</v>
      </c>
      <c r="I105" s="218">
        <f>SUM(Лист1!H267)</f>
        <v>200</v>
      </c>
      <c r="J105" s="218">
        <f>SUM(Лист1!I267)</f>
        <v>0</v>
      </c>
      <c r="K105" s="341">
        <f t="shared" si="41"/>
        <v>0</v>
      </c>
    </row>
    <row r="106" spans="1:11" x14ac:dyDescent="0.25">
      <c r="A106" s="105" t="s">
        <v>46</v>
      </c>
      <c r="B106" s="90" t="s">
        <v>9</v>
      </c>
      <c r="C106" s="89">
        <v>0</v>
      </c>
      <c r="D106" s="89">
        <v>12</v>
      </c>
      <c r="E106" s="91">
        <v>927</v>
      </c>
      <c r="F106" s="140">
        <v>12023</v>
      </c>
      <c r="G106" s="174">
        <v>500</v>
      </c>
      <c r="H106" s="218">
        <f>SUM(H107)</f>
        <v>400</v>
      </c>
      <c r="I106" s="218">
        <f t="shared" ref="I106:J106" si="55">SUM(I107)</f>
        <v>400</v>
      </c>
      <c r="J106" s="218">
        <f t="shared" si="55"/>
        <v>0</v>
      </c>
      <c r="K106" s="341">
        <f t="shared" si="41"/>
        <v>0</v>
      </c>
    </row>
    <row r="107" spans="1:11" x14ac:dyDescent="0.25">
      <c r="A107" s="105" t="s">
        <v>125</v>
      </c>
      <c r="B107" s="90" t="s">
        <v>9</v>
      </c>
      <c r="C107" s="89">
        <v>0</v>
      </c>
      <c r="D107" s="89">
        <v>12</v>
      </c>
      <c r="E107" s="91">
        <v>927</v>
      </c>
      <c r="F107" s="140">
        <v>12023</v>
      </c>
      <c r="G107" s="174">
        <v>530</v>
      </c>
      <c r="H107" s="218">
        <f>SUM(Лист1!G269)</f>
        <v>400</v>
      </c>
      <c r="I107" s="218">
        <f>SUM(Лист1!H269)</f>
        <v>400</v>
      </c>
      <c r="J107" s="218">
        <f>SUM(Лист1!I269)</f>
        <v>0</v>
      </c>
      <c r="K107" s="341">
        <f t="shared" si="41"/>
        <v>0</v>
      </c>
    </row>
    <row r="108" spans="1:11" ht="26.25" x14ac:dyDescent="0.25">
      <c r="A108" s="111" t="s">
        <v>180</v>
      </c>
      <c r="B108" s="61" t="s">
        <v>9</v>
      </c>
      <c r="C108" s="62" t="s">
        <v>129</v>
      </c>
      <c r="D108" s="62" t="s">
        <v>82</v>
      </c>
      <c r="E108" s="56">
        <v>927</v>
      </c>
      <c r="F108" s="130">
        <v>82450</v>
      </c>
      <c r="G108" s="131" t="s">
        <v>7</v>
      </c>
      <c r="H108" s="87">
        <f t="shared" ref="H108:J109" si="56">SUM(H109)</f>
        <v>3476200</v>
      </c>
      <c r="I108" s="87">
        <f t="shared" si="56"/>
        <v>3476200</v>
      </c>
      <c r="J108" s="87">
        <f t="shared" si="56"/>
        <v>723272.58</v>
      </c>
      <c r="K108" s="341">
        <f t="shared" si="41"/>
        <v>20.80641447557678</v>
      </c>
    </row>
    <row r="109" spans="1:11" x14ac:dyDescent="0.25">
      <c r="A109" s="44" t="s">
        <v>85</v>
      </c>
      <c r="B109" s="59" t="s">
        <v>9</v>
      </c>
      <c r="C109" s="60" t="s">
        <v>129</v>
      </c>
      <c r="D109" s="60" t="s">
        <v>82</v>
      </c>
      <c r="E109" s="41">
        <v>927</v>
      </c>
      <c r="F109" s="102">
        <v>82450</v>
      </c>
      <c r="G109" s="101" t="s">
        <v>76</v>
      </c>
      <c r="H109" s="218">
        <f t="shared" si="56"/>
        <v>3476200</v>
      </c>
      <c r="I109" s="218">
        <f t="shared" si="56"/>
        <v>3476200</v>
      </c>
      <c r="J109" s="218">
        <f t="shared" si="56"/>
        <v>723272.58</v>
      </c>
      <c r="K109" s="341">
        <f t="shared" si="41"/>
        <v>20.80641447557678</v>
      </c>
    </row>
    <row r="110" spans="1:11" ht="26.45" customHeight="1" x14ac:dyDescent="0.25">
      <c r="A110" s="211" t="s">
        <v>145</v>
      </c>
      <c r="B110" s="59" t="s">
        <v>9</v>
      </c>
      <c r="C110" s="60" t="s">
        <v>129</v>
      </c>
      <c r="D110" s="60" t="s">
        <v>82</v>
      </c>
      <c r="E110" s="41">
        <v>927</v>
      </c>
      <c r="F110" s="102">
        <v>82450</v>
      </c>
      <c r="G110" s="101" t="s">
        <v>143</v>
      </c>
      <c r="H110" s="218">
        <f>SUM(Лист1!G423)</f>
        <v>3476200</v>
      </c>
      <c r="I110" s="218">
        <f>SUM(Лист1!H423)</f>
        <v>3476200</v>
      </c>
      <c r="J110" s="218">
        <f>SUM(Лист1!I423)</f>
        <v>723272.58</v>
      </c>
      <c r="K110" s="341">
        <f t="shared" si="41"/>
        <v>20.80641447557678</v>
      </c>
    </row>
    <row r="111" spans="1:11" ht="26.25" x14ac:dyDescent="0.25">
      <c r="A111" s="209" t="s">
        <v>247</v>
      </c>
      <c r="B111" s="61" t="s">
        <v>9</v>
      </c>
      <c r="C111" s="62" t="s">
        <v>129</v>
      </c>
      <c r="D111" s="62" t="s">
        <v>82</v>
      </c>
      <c r="E111" s="56">
        <v>927</v>
      </c>
      <c r="F111" s="130">
        <v>51180</v>
      </c>
      <c r="G111" s="131" t="s">
        <v>7</v>
      </c>
      <c r="H111" s="87">
        <f>SUM(H112)</f>
        <v>1711741</v>
      </c>
      <c r="I111" s="87">
        <f t="shared" ref="I111:J111" si="57">SUM(I112)</f>
        <v>1711741</v>
      </c>
      <c r="J111" s="87">
        <f t="shared" si="57"/>
        <v>427935.25</v>
      </c>
      <c r="K111" s="341">
        <f t="shared" si="41"/>
        <v>25</v>
      </c>
    </row>
    <row r="112" spans="1:11" x14ac:dyDescent="0.25">
      <c r="A112" s="105" t="s">
        <v>46</v>
      </c>
      <c r="B112" s="59" t="s">
        <v>9</v>
      </c>
      <c r="C112" s="60" t="s">
        <v>129</v>
      </c>
      <c r="D112" s="60" t="s">
        <v>82</v>
      </c>
      <c r="E112" s="41">
        <v>927</v>
      </c>
      <c r="F112" s="102">
        <v>51180</v>
      </c>
      <c r="G112" s="101" t="s">
        <v>47</v>
      </c>
      <c r="H112" s="218">
        <f t="shared" ref="H112:J112" si="58">SUM(H113)</f>
        <v>1711741</v>
      </c>
      <c r="I112" s="218">
        <f t="shared" si="58"/>
        <v>1711741</v>
      </c>
      <c r="J112" s="218">
        <f t="shared" si="58"/>
        <v>427935.25</v>
      </c>
      <c r="K112" s="341">
        <f t="shared" si="41"/>
        <v>25</v>
      </c>
    </row>
    <row r="113" spans="1:11" x14ac:dyDescent="0.25">
      <c r="A113" s="105" t="s">
        <v>125</v>
      </c>
      <c r="B113" s="59" t="s">
        <v>9</v>
      </c>
      <c r="C113" s="60" t="s">
        <v>129</v>
      </c>
      <c r="D113" s="60" t="s">
        <v>82</v>
      </c>
      <c r="E113" s="41">
        <v>927</v>
      </c>
      <c r="F113" s="102">
        <v>51180</v>
      </c>
      <c r="G113" s="101" t="s">
        <v>124</v>
      </c>
      <c r="H113" s="218">
        <f>SUM(Лист1!G291)</f>
        <v>1711741</v>
      </c>
      <c r="I113" s="218">
        <f>SUM(Лист1!H291)</f>
        <v>1711741</v>
      </c>
      <c r="J113" s="218">
        <f>SUM(Лист1!I291)</f>
        <v>427935.25</v>
      </c>
      <c r="K113" s="341">
        <f t="shared" si="41"/>
        <v>25</v>
      </c>
    </row>
    <row r="114" spans="1:11" ht="51.75" x14ac:dyDescent="0.25">
      <c r="A114" s="111" t="s">
        <v>224</v>
      </c>
      <c r="B114" s="61" t="s">
        <v>9</v>
      </c>
      <c r="C114" s="62" t="s">
        <v>129</v>
      </c>
      <c r="D114" s="62" t="s">
        <v>82</v>
      </c>
      <c r="E114" s="56">
        <v>927</v>
      </c>
      <c r="F114" s="130" t="s">
        <v>414</v>
      </c>
      <c r="G114" s="131" t="s">
        <v>7</v>
      </c>
      <c r="H114" s="197">
        <f>SUM(H115)</f>
        <v>18052320</v>
      </c>
      <c r="I114" s="197">
        <f t="shared" ref="I114:J114" si="59">SUM(I115)</f>
        <v>18052320</v>
      </c>
      <c r="J114" s="197">
        <f t="shared" si="59"/>
        <v>0</v>
      </c>
      <c r="K114" s="341">
        <f t="shared" si="41"/>
        <v>0</v>
      </c>
    </row>
    <row r="115" spans="1:11" ht="22.5" x14ac:dyDescent="0.25">
      <c r="A115" s="216" t="s">
        <v>71</v>
      </c>
      <c r="B115" s="59" t="s">
        <v>9</v>
      </c>
      <c r="C115" s="60" t="s">
        <v>129</v>
      </c>
      <c r="D115" s="60" t="s">
        <v>82</v>
      </c>
      <c r="E115" s="41">
        <v>927</v>
      </c>
      <c r="F115" s="140" t="s">
        <v>414</v>
      </c>
      <c r="G115" s="101" t="s">
        <v>72</v>
      </c>
      <c r="H115" s="218">
        <f t="shared" ref="H115:J115" si="60">SUM(H116)</f>
        <v>18052320</v>
      </c>
      <c r="I115" s="218">
        <f t="shared" si="60"/>
        <v>18052320</v>
      </c>
      <c r="J115" s="218">
        <f t="shared" si="60"/>
        <v>0</v>
      </c>
      <c r="K115" s="341">
        <f t="shared" si="41"/>
        <v>0</v>
      </c>
    </row>
    <row r="116" spans="1:11" x14ac:dyDescent="0.25">
      <c r="A116" s="217" t="s">
        <v>73</v>
      </c>
      <c r="B116" s="59" t="s">
        <v>9</v>
      </c>
      <c r="C116" s="60" t="s">
        <v>129</v>
      </c>
      <c r="D116" s="60" t="s">
        <v>82</v>
      </c>
      <c r="E116" s="41">
        <v>927</v>
      </c>
      <c r="F116" s="140" t="s">
        <v>414</v>
      </c>
      <c r="G116" s="101" t="s">
        <v>74</v>
      </c>
      <c r="H116" s="218">
        <f>SUM(Лист1!G427)</f>
        <v>18052320</v>
      </c>
      <c r="I116" s="218">
        <f>SUM(Лист1!H427)</f>
        <v>18052320</v>
      </c>
      <c r="J116" s="218">
        <f>SUM(Лист1!I427)</f>
        <v>0</v>
      </c>
      <c r="K116" s="341">
        <f t="shared" si="41"/>
        <v>0</v>
      </c>
    </row>
    <row r="117" spans="1:11" ht="36.75" x14ac:dyDescent="0.25">
      <c r="A117" s="78" t="s">
        <v>87</v>
      </c>
      <c r="B117" s="61" t="s">
        <v>9</v>
      </c>
      <c r="C117" s="62" t="s">
        <v>129</v>
      </c>
      <c r="D117" s="62" t="s">
        <v>82</v>
      </c>
      <c r="E117" s="56">
        <v>927</v>
      </c>
      <c r="F117" s="130">
        <v>16710</v>
      </c>
      <c r="G117" s="131" t="s">
        <v>7</v>
      </c>
      <c r="H117" s="87">
        <f t="shared" ref="H117:J118" si="61">SUM(H118)</f>
        <v>28400</v>
      </c>
      <c r="I117" s="87">
        <f t="shared" si="61"/>
        <v>28400</v>
      </c>
      <c r="J117" s="87">
        <f t="shared" si="61"/>
        <v>2100</v>
      </c>
      <c r="K117" s="341">
        <f t="shared" si="41"/>
        <v>7.3943661971830981</v>
      </c>
    </row>
    <row r="118" spans="1:11" x14ac:dyDescent="0.25">
      <c r="A118" s="44" t="s">
        <v>75</v>
      </c>
      <c r="B118" s="59" t="s">
        <v>9</v>
      </c>
      <c r="C118" s="60" t="s">
        <v>129</v>
      </c>
      <c r="D118" s="60" t="s">
        <v>82</v>
      </c>
      <c r="E118" s="41">
        <v>927</v>
      </c>
      <c r="F118" s="102">
        <v>16710</v>
      </c>
      <c r="G118" s="101" t="s">
        <v>76</v>
      </c>
      <c r="H118" s="218">
        <f t="shared" si="61"/>
        <v>28400</v>
      </c>
      <c r="I118" s="218">
        <f t="shared" si="61"/>
        <v>28400</v>
      </c>
      <c r="J118" s="218">
        <f t="shared" si="61"/>
        <v>2100</v>
      </c>
      <c r="K118" s="341">
        <f t="shared" si="41"/>
        <v>7.3943661971830981</v>
      </c>
    </row>
    <row r="119" spans="1:11" ht="23.25" x14ac:dyDescent="0.25">
      <c r="A119" s="106" t="s">
        <v>144</v>
      </c>
      <c r="B119" s="59" t="s">
        <v>9</v>
      </c>
      <c r="C119" s="60" t="s">
        <v>129</v>
      </c>
      <c r="D119" s="60" t="s">
        <v>82</v>
      </c>
      <c r="E119" s="41">
        <v>927</v>
      </c>
      <c r="F119" s="102">
        <v>16710</v>
      </c>
      <c r="G119" s="101" t="s">
        <v>143</v>
      </c>
      <c r="H119" s="218">
        <f>SUM(Лист1!G430)</f>
        <v>28400</v>
      </c>
      <c r="I119" s="218">
        <f>SUM(Лист1!H430)</f>
        <v>28400</v>
      </c>
      <c r="J119" s="218">
        <f>SUM(Лист1!I430)</f>
        <v>2100</v>
      </c>
      <c r="K119" s="341">
        <f t="shared" si="41"/>
        <v>7.3943661971830981</v>
      </c>
    </row>
    <row r="120" spans="1:11" ht="111" customHeight="1" x14ac:dyDescent="0.25">
      <c r="A120" s="111" t="s">
        <v>189</v>
      </c>
      <c r="B120" s="61" t="s">
        <v>9</v>
      </c>
      <c r="C120" s="62" t="s">
        <v>129</v>
      </c>
      <c r="D120" s="62" t="s">
        <v>82</v>
      </c>
      <c r="E120" s="57">
        <v>927</v>
      </c>
      <c r="F120" s="130">
        <v>16720</v>
      </c>
      <c r="G120" s="127" t="s">
        <v>7</v>
      </c>
      <c r="H120" s="87">
        <f t="shared" ref="H120" si="62">SUM(H121+H124)</f>
        <v>30113760</v>
      </c>
      <c r="I120" s="87">
        <f t="shared" ref="I120:J120" si="63">SUM(I121+I124)</f>
        <v>30113760</v>
      </c>
      <c r="J120" s="87">
        <f t="shared" si="63"/>
        <v>5930372.9299999997</v>
      </c>
      <c r="K120" s="341">
        <f t="shared" si="41"/>
        <v>19.693233027028175</v>
      </c>
    </row>
    <row r="121" spans="1:11" ht="126" customHeight="1" x14ac:dyDescent="0.25">
      <c r="A121" s="111" t="s">
        <v>190</v>
      </c>
      <c r="B121" s="59" t="s">
        <v>9</v>
      </c>
      <c r="C121" s="60" t="s">
        <v>129</v>
      </c>
      <c r="D121" s="60" t="s">
        <v>82</v>
      </c>
      <c r="E121" s="41">
        <v>927</v>
      </c>
      <c r="F121" s="140">
        <v>16722</v>
      </c>
      <c r="G121" s="125" t="s">
        <v>7</v>
      </c>
      <c r="H121" s="240">
        <f t="shared" ref="H121:J122" si="64">SUM(H122)</f>
        <v>68000</v>
      </c>
      <c r="I121" s="240">
        <f t="shared" si="64"/>
        <v>68000</v>
      </c>
      <c r="J121" s="240">
        <f t="shared" si="64"/>
        <v>0</v>
      </c>
      <c r="K121" s="341">
        <f t="shared" si="41"/>
        <v>0</v>
      </c>
    </row>
    <row r="122" spans="1:11" x14ac:dyDescent="0.25">
      <c r="A122" s="105" t="s">
        <v>11</v>
      </c>
      <c r="B122" s="59" t="s">
        <v>9</v>
      </c>
      <c r="C122" s="60" t="s">
        <v>129</v>
      </c>
      <c r="D122" s="60" t="s">
        <v>82</v>
      </c>
      <c r="E122" s="45">
        <v>927</v>
      </c>
      <c r="F122" s="102">
        <v>16722</v>
      </c>
      <c r="G122" s="101" t="s">
        <v>12</v>
      </c>
      <c r="H122" s="218">
        <f t="shared" si="64"/>
        <v>68000</v>
      </c>
      <c r="I122" s="218">
        <f t="shared" si="64"/>
        <v>68000</v>
      </c>
      <c r="J122" s="218">
        <f t="shared" si="64"/>
        <v>0</v>
      </c>
      <c r="K122" s="341">
        <f t="shared" si="41"/>
        <v>0</v>
      </c>
    </row>
    <row r="123" spans="1:11" x14ac:dyDescent="0.25">
      <c r="A123" s="105" t="s">
        <v>140</v>
      </c>
      <c r="B123" s="59" t="s">
        <v>9</v>
      </c>
      <c r="C123" s="60" t="s">
        <v>129</v>
      </c>
      <c r="D123" s="60" t="s">
        <v>82</v>
      </c>
      <c r="E123" s="45">
        <v>927</v>
      </c>
      <c r="F123" s="140">
        <v>16722</v>
      </c>
      <c r="G123" s="101" t="s">
        <v>14</v>
      </c>
      <c r="H123" s="218">
        <f>SUM(Лист1!G443)</f>
        <v>68000</v>
      </c>
      <c r="I123" s="218">
        <f>SUM(Лист1!H443)</f>
        <v>68000</v>
      </c>
      <c r="J123" s="218">
        <f>SUM(Лист1!I443)</f>
        <v>0</v>
      </c>
      <c r="K123" s="341">
        <f t="shared" si="41"/>
        <v>0</v>
      </c>
    </row>
    <row r="124" spans="1:11" ht="141" x14ac:dyDescent="0.25">
      <c r="A124" s="111" t="s">
        <v>191</v>
      </c>
      <c r="B124" s="59" t="s">
        <v>9</v>
      </c>
      <c r="C124" s="60" t="s">
        <v>129</v>
      </c>
      <c r="D124" s="60" t="s">
        <v>82</v>
      </c>
      <c r="E124" s="41">
        <v>927</v>
      </c>
      <c r="F124" s="140">
        <v>16723</v>
      </c>
      <c r="G124" s="125" t="s">
        <v>7</v>
      </c>
      <c r="H124" s="218">
        <f>SUM(H125)</f>
        <v>30045760</v>
      </c>
      <c r="I124" s="218">
        <f t="shared" ref="I124:J124" si="65">SUM(I125)</f>
        <v>30045760</v>
      </c>
      <c r="J124" s="218">
        <f t="shared" si="65"/>
        <v>5930372.9299999997</v>
      </c>
      <c r="K124" s="341">
        <f t="shared" si="41"/>
        <v>19.737803037766394</v>
      </c>
    </row>
    <row r="125" spans="1:11" x14ac:dyDescent="0.25">
      <c r="A125" s="106" t="s">
        <v>75</v>
      </c>
      <c r="B125" s="59" t="s">
        <v>9</v>
      </c>
      <c r="C125" s="60" t="s">
        <v>129</v>
      </c>
      <c r="D125" s="60" t="s">
        <v>82</v>
      </c>
      <c r="E125" s="45">
        <v>927</v>
      </c>
      <c r="F125" s="140">
        <v>16723</v>
      </c>
      <c r="G125" s="101" t="s">
        <v>76</v>
      </c>
      <c r="H125" s="218">
        <f>SUM(H127+H126)</f>
        <v>30045760</v>
      </c>
      <c r="I125" s="218">
        <f t="shared" ref="I125:J125" si="66">SUM(I127+I126)</f>
        <v>30045760</v>
      </c>
      <c r="J125" s="218">
        <f t="shared" si="66"/>
        <v>5930372.9299999997</v>
      </c>
      <c r="K125" s="341">
        <f t="shared" si="41"/>
        <v>19.737803037766394</v>
      </c>
    </row>
    <row r="126" spans="1:11" x14ac:dyDescent="0.25">
      <c r="A126" s="106" t="s">
        <v>142</v>
      </c>
      <c r="B126" s="59" t="s">
        <v>9</v>
      </c>
      <c r="C126" s="60" t="s">
        <v>129</v>
      </c>
      <c r="D126" s="60" t="s">
        <v>82</v>
      </c>
      <c r="E126" s="45">
        <v>927</v>
      </c>
      <c r="F126" s="140">
        <v>16723</v>
      </c>
      <c r="G126" s="101" t="s">
        <v>141</v>
      </c>
      <c r="H126" s="218">
        <f>SUM(Лист1!G434)</f>
        <v>19133010</v>
      </c>
      <c r="I126" s="218">
        <f>SUM(Лист1!H434)</f>
        <v>19133010</v>
      </c>
      <c r="J126" s="218">
        <f>SUM(Лист1!I434)</f>
        <v>3861772.08</v>
      </c>
      <c r="K126" s="341">
        <f t="shared" si="41"/>
        <v>20.183818855475433</v>
      </c>
    </row>
    <row r="127" spans="1:11" ht="26.45" customHeight="1" x14ac:dyDescent="0.25">
      <c r="A127" s="106" t="s">
        <v>144</v>
      </c>
      <c r="B127" s="59" t="s">
        <v>9</v>
      </c>
      <c r="C127" s="60" t="s">
        <v>129</v>
      </c>
      <c r="D127" s="60" t="s">
        <v>82</v>
      </c>
      <c r="E127" s="45">
        <v>927</v>
      </c>
      <c r="F127" s="140">
        <v>16723</v>
      </c>
      <c r="G127" s="101" t="s">
        <v>143</v>
      </c>
      <c r="H127" s="218">
        <f>SUM(Лист1!G435)</f>
        <v>10912750</v>
      </c>
      <c r="I127" s="218">
        <f>SUM(Лист1!H435)</f>
        <v>10912750</v>
      </c>
      <c r="J127" s="218">
        <f>SUM(Лист1!I435)</f>
        <v>2068600.85</v>
      </c>
      <c r="K127" s="341">
        <f t="shared" si="41"/>
        <v>18.955816361595382</v>
      </c>
    </row>
    <row r="128" spans="1:11" ht="26.25" x14ac:dyDescent="0.25">
      <c r="A128" s="209" t="s">
        <v>441</v>
      </c>
      <c r="B128" s="61" t="s">
        <v>9</v>
      </c>
      <c r="C128" s="62" t="s">
        <v>129</v>
      </c>
      <c r="D128" s="62" t="s">
        <v>82</v>
      </c>
      <c r="E128" s="56">
        <v>927</v>
      </c>
      <c r="F128" s="128">
        <v>80900</v>
      </c>
      <c r="G128" s="129" t="s">
        <v>7</v>
      </c>
      <c r="H128" s="87">
        <f t="shared" ref="H128:J135" si="67">SUM(H129)</f>
        <v>100000</v>
      </c>
      <c r="I128" s="87">
        <f t="shared" si="67"/>
        <v>100000</v>
      </c>
      <c r="J128" s="87">
        <f t="shared" si="67"/>
        <v>0</v>
      </c>
      <c r="K128" s="341">
        <f t="shared" si="41"/>
        <v>0</v>
      </c>
    </row>
    <row r="129" spans="1:11" x14ac:dyDescent="0.25">
      <c r="A129" s="52" t="s">
        <v>11</v>
      </c>
      <c r="B129" s="59" t="s">
        <v>9</v>
      </c>
      <c r="C129" s="60" t="s">
        <v>129</v>
      </c>
      <c r="D129" s="60" t="s">
        <v>82</v>
      </c>
      <c r="E129" s="41">
        <v>927</v>
      </c>
      <c r="F129" s="102">
        <v>80900</v>
      </c>
      <c r="G129" s="101" t="s">
        <v>12</v>
      </c>
      <c r="H129" s="218">
        <f t="shared" si="67"/>
        <v>100000</v>
      </c>
      <c r="I129" s="218">
        <f t="shared" si="67"/>
        <v>100000</v>
      </c>
      <c r="J129" s="218">
        <f t="shared" si="67"/>
        <v>0</v>
      </c>
      <c r="K129" s="341">
        <f t="shared" si="41"/>
        <v>0</v>
      </c>
    </row>
    <row r="130" spans="1:11" x14ac:dyDescent="0.25">
      <c r="A130" s="105" t="s">
        <v>140</v>
      </c>
      <c r="B130" s="59" t="s">
        <v>9</v>
      </c>
      <c r="C130" s="60" t="s">
        <v>129</v>
      </c>
      <c r="D130" s="60" t="s">
        <v>82</v>
      </c>
      <c r="E130" s="41">
        <v>927</v>
      </c>
      <c r="F130" s="108">
        <v>80900</v>
      </c>
      <c r="G130" s="107" t="s">
        <v>14</v>
      </c>
      <c r="H130" s="218">
        <f>SUM(Лист1!G329)</f>
        <v>100000</v>
      </c>
      <c r="I130" s="218">
        <f>SUM(Лист1!H329)</f>
        <v>100000</v>
      </c>
      <c r="J130" s="218">
        <f>SUM(Лист1!I329)</f>
        <v>0</v>
      </c>
      <c r="K130" s="341">
        <f t="shared" si="41"/>
        <v>0</v>
      </c>
    </row>
    <row r="131" spans="1:11" x14ac:dyDescent="0.25">
      <c r="A131" s="209" t="s">
        <v>449</v>
      </c>
      <c r="B131" s="61" t="s">
        <v>9</v>
      </c>
      <c r="C131" s="62" t="s">
        <v>129</v>
      </c>
      <c r="D131" s="62" t="s">
        <v>82</v>
      </c>
      <c r="E131" s="56">
        <v>927</v>
      </c>
      <c r="F131" s="128">
        <v>80910</v>
      </c>
      <c r="G131" s="129" t="s">
        <v>7</v>
      </c>
      <c r="H131" s="87">
        <f t="shared" si="67"/>
        <v>438601.67</v>
      </c>
      <c r="I131" s="87">
        <f t="shared" si="67"/>
        <v>438601.67</v>
      </c>
      <c r="J131" s="87">
        <f t="shared" si="67"/>
        <v>0</v>
      </c>
      <c r="K131" s="341">
        <f t="shared" si="41"/>
        <v>0</v>
      </c>
    </row>
    <row r="132" spans="1:11" x14ac:dyDescent="0.25">
      <c r="A132" s="113" t="s">
        <v>11</v>
      </c>
      <c r="B132" s="59" t="s">
        <v>9</v>
      </c>
      <c r="C132" s="60" t="s">
        <v>129</v>
      </c>
      <c r="D132" s="60" t="s">
        <v>82</v>
      </c>
      <c r="E132" s="41">
        <v>927</v>
      </c>
      <c r="F132" s="102">
        <v>80910</v>
      </c>
      <c r="G132" s="101" t="s">
        <v>12</v>
      </c>
      <c r="H132" s="218">
        <f t="shared" si="67"/>
        <v>438601.67</v>
      </c>
      <c r="I132" s="218">
        <f t="shared" si="67"/>
        <v>438601.67</v>
      </c>
      <c r="J132" s="218">
        <f t="shared" si="67"/>
        <v>0</v>
      </c>
      <c r="K132" s="341">
        <f t="shared" si="41"/>
        <v>0</v>
      </c>
    </row>
    <row r="133" spans="1:11" x14ac:dyDescent="0.25">
      <c r="A133" s="105" t="s">
        <v>140</v>
      </c>
      <c r="B133" s="59" t="s">
        <v>9</v>
      </c>
      <c r="C133" s="60" t="s">
        <v>129</v>
      </c>
      <c r="D133" s="60" t="s">
        <v>82</v>
      </c>
      <c r="E133" s="41">
        <v>927</v>
      </c>
      <c r="F133" s="108">
        <v>80910</v>
      </c>
      <c r="G133" s="107" t="s">
        <v>14</v>
      </c>
      <c r="H133" s="218">
        <f>SUM(Лист1!G332)</f>
        <v>438601.67</v>
      </c>
      <c r="I133" s="218">
        <f>SUM(Лист1!H332)</f>
        <v>438601.67</v>
      </c>
      <c r="J133" s="218">
        <f>SUM(Лист1!I332)</f>
        <v>0</v>
      </c>
      <c r="K133" s="341">
        <f t="shared" si="41"/>
        <v>0</v>
      </c>
    </row>
    <row r="134" spans="1:11" ht="26.25" x14ac:dyDescent="0.25">
      <c r="A134" s="236" t="s">
        <v>171</v>
      </c>
      <c r="B134" s="61" t="s">
        <v>9</v>
      </c>
      <c r="C134" s="62" t="s">
        <v>129</v>
      </c>
      <c r="D134" s="62" t="s">
        <v>82</v>
      </c>
      <c r="E134" s="56">
        <v>927</v>
      </c>
      <c r="F134" s="128">
        <v>80920</v>
      </c>
      <c r="G134" s="129" t="s">
        <v>7</v>
      </c>
      <c r="H134" s="87">
        <f>SUM(H135+H137)</f>
        <v>1410700</v>
      </c>
      <c r="I134" s="87">
        <f t="shared" ref="I134:J134" si="68">SUM(I135+I137)</f>
        <v>1410700</v>
      </c>
      <c r="J134" s="87">
        <f t="shared" si="68"/>
        <v>200152.03</v>
      </c>
      <c r="K134" s="341">
        <f t="shared" si="41"/>
        <v>14.188135677323316</v>
      </c>
    </row>
    <row r="135" spans="1:11" x14ac:dyDescent="0.25">
      <c r="A135" s="139" t="s">
        <v>11</v>
      </c>
      <c r="B135" s="59" t="s">
        <v>9</v>
      </c>
      <c r="C135" s="60" t="s">
        <v>129</v>
      </c>
      <c r="D135" s="60" t="s">
        <v>82</v>
      </c>
      <c r="E135" s="41">
        <v>927</v>
      </c>
      <c r="F135" s="102">
        <v>80920</v>
      </c>
      <c r="G135" s="101" t="s">
        <v>12</v>
      </c>
      <c r="H135" s="218">
        <f t="shared" si="67"/>
        <v>1390700</v>
      </c>
      <c r="I135" s="218">
        <f t="shared" si="67"/>
        <v>1390700</v>
      </c>
      <c r="J135" s="218">
        <f t="shared" si="67"/>
        <v>180152.03</v>
      </c>
      <c r="K135" s="341">
        <f t="shared" si="41"/>
        <v>12.954054073488171</v>
      </c>
    </row>
    <row r="136" spans="1:11" ht="22.5" x14ac:dyDescent="0.25">
      <c r="A136" s="256" t="s">
        <v>135</v>
      </c>
      <c r="B136" s="59" t="s">
        <v>9</v>
      </c>
      <c r="C136" s="60" t="s">
        <v>129</v>
      </c>
      <c r="D136" s="60" t="s">
        <v>82</v>
      </c>
      <c r="E136" s="41">
        <v>927</v>
      </c>
      <c r="F136" s="108">
        <v>80920</v>
      </c>
      <c r="G136" s="107" t="s">
        <v>14</v>
      </c>
      <c r="H136" s="218">
        <f>SUM(Лист1!G278)</f>
        <v>1390700</v>
      </c>
      <c r="I136" s="218">
        <f>SUM(Лист1!H278)</f>
        <v>1390700</v>
      </c>
      <c r="J136" s="218">
        <f>SUM(Лист1!I278)</f>
        <v>180152.03</v>
      </c>
      <c r="K136" s="341">
        <f t="shared" si="41"/>
        <v>12.954054073488171</v>
      </c>
    </row>
    <row r="137" spans="1:11" x14ac:dyDescent="0.25">
      <c r="A137" s="250" t="s">
        <v>34</v>
      </c>
      <c r="B137" s="59" t="s">
        <v>9</v>
      </c>
      <c r="C137" s="60" t="s">
        <v>129</v>
      </c>
      <c r="D137" s="60" t="s">
        <v>82</v>
      </c>
      <c r="E137" s="41">
        <v>927</v>
      </c>
      <c r="F137" s="102">
        <v>80920</v>
      </c>
      <c r="G137" s="153" t="s">
        <v>35</v>
      </c>
      <c r="H137" s="218">
        <f>SUM(Лист1!G279)</f>
        <v>20000</v>
      </c>
      <c r="I137" s="218">
        <f>SUM(Лист1!H279)</f>
        <v>20000</v>
      </c>
      <c r="J137" s="218">
        <f>SUM(Лист1!I279)</f>
        <v>20000</v>
      </c>
      <c r="K137" s="341">
        <f t="shared" si="41"/>
        <v>100</v>
      </c>
    </row>
    <row r="138" spans="1:11" x14ac:dyDescent="0.25">
      <c r="A138" s="139" t="s">
        <v>122</v>
      </c>
      <c r="B138" s="59" t="s">
        <v>9</v>
      </c>
      <c r="C138" s="60" t="s">
        <v>129</v>
      </c>
      <c r="D138" s="60" t="s">
        <v>82</v>
      </c>
      <c r="E138" s="41">
        <v>927</v>
      </c>
      <c r="F138" s="108">
        <v>80920</v>
      </c>
      <c r="G138" s="153" t="s">
        <v>121</v>
      </c>
      <c r="H138" s="218">
        <f>SUM(Лист1!G280)</f>
        <v>20000</v>
      </c>
      <c r="I138" s="218">
        <f>SUM(Лист1!H280)</f>
        <v>20000</v>
      </c>
      <c r="J138" s="218">
        <f>SUM(Лист1!I280)</f>
        <v>20000</v>
      </c>
      <c r="K138" s="341">
        <f t="shared" si="41"/>
        <v>100</v>
      </c>
    </row>
    <row r="139" spans="1:11" ht="39" x14ac:dyDescent="0.25">
      <c r="A139" s="209" t="s">
        <v>213</v>
      </c>
      <c r="B139" s="61" t="s">
        <v>9</v>
      </c>
      <c r="C139" s="62" t="s">
        <v>129</v>
      </c>
      <c r="D139" s="62" t="s">
        <v>82</v>
      </c>
      <c r="E139" s="56">
        <v>927</v>
      </c>
      <c r="F139" s="132" t="s">
        <v>234</v>
      </c>
      <c r="G139" s="132" t="s">
        <v>7</v>
      </c>
      <c r="H139" s="87">
        <f>SUM(H141)</f>
        <v>665581.07999999996</v>
      </c>
      <c r="I139" s="87">
        <f t="shared" ref="I139:J139" si="69">SUM(I141)</f>
        <v>665581.07999999996</v>
      </c>
      <c r="J139" s="87">
        <f t="shared" si="69"/>
        <v>60463.25</v>
      </c>
      <c r="K139" s="341">
        <f t="shared" si="41"/>
        <v>9.0842801601271486</v>
      </c>
    </row>
    <row r="140" spans="1:11" x14ac:dyDescent="0.25">
      <c r="A140" s="105" t="s">
        <v>11</v>
      </c>
      <c r="B140" s="59" t="s">
        <v>9</v>
      </c>
      <c r="C140" s="60" t="s">
        <v>129</v>
      </c>
      <c r="D140" s="60" t="s">
        <v>82</v>
      </c>
      <c r="E140" s="41">
        <v>927</v>
      </c>
      <c r="F140" s="107" t="s">
        <v>234</v>
      </c>
      <c r="G140" s="101" t="s">
        <v>12</v>
      </c>
      <c r="H140" s="218">
        <f>SUM(H141)</f>
        <v>665581.07999999996</v>
      </c>
      <c r="I140" s="218">
        <f t="shared" ref="I140:J140" si="70">SUM(I141)</f>
        <v>665581.07999999996</v>
      </c>
      <c r="J140" s="218">
        <f t="shared" si="70"/>
        <v>60463.25</v>
      </c>
      <c r="K140" s="341">
        <f t="shared" ref="K140:K203" si="71">SUM(J140/I140*100)</f>
        <v>9.0842801601271486</v>
      </c>
    </row>
    <row r="141" spans="1:11" x14ac:dyDescent="0.25">
      <c r="A141" s="105" t="s">
        <v>140</v>
      </c>
      <c r="B141" s="59" t="s">
        <v>9</v>
      </c>
      <c r="C141" s="60" t="s">
        <v>129</v>
      </c>
      <c r="D141" s="60" t="s">
        <v>82</v>
      </c>
      <c r="E141" s="41">
        <v>927</v>
      </c>
      <c r="F141" s="107" t="s">
        <v>234</v>
      </c>
      <c r="G141" s="101" t="s">
        <v>14</v>
      </c>
      <c r="H141" s="218">
        <f>SUM(Лист1!G317)</f>
        <v>665581.07999999996</v>
      </c>
      <c r="I141" s="218">
        <f>SUM(Лист1!H317)</f>
        <v>665581.07999999996</v>
      </c>
      <c r="J141" s="218">
        <f>SUM(Лист1!I317)</f>
        <v>60463.25</v>
      </c>
      <c r="K141" s="341">
        <f t="shared" si="71"/>
        <v>9.0842801601271486</v>
      </c>
    </row>
    <row r="142" spans="1:11" ht="66.599999999999994" hidden="1" x14ac:dyDescent="0.3">
      <c r="A142" s="209" t="s">
        <v>236</v>
      </c>
      <c r="B142" s="61" t="s">
        <v>9</v>
      </c>
      <c r="C142" s="62" t="s">
        <v>129</v>
      </c>
      <c r="D142" s="62" t="s">
        <v>82</v>
      </c>
      <c r="E142" s="56">
        <v>927</v>
      </c>
      <c r="F142" s="132" t="s">
        <v>237</v>
      </c>
      <c r="G142" s="132" t="s">
        <v>7</v>
      </c>
      <c r="H142" s="87">
        <f>SUM(H144)</f>
        <v>0</v>
      </c>
      <c r="I142" s="87">
        <f t="shared" ref="I142:J142" si="72">SUM(I144)</f>
        <v>0</v>
      </c>
      <c r="J142" s="87">
        <f t="shared" si="72"/>
        <v>0</v>
      </c>
      <c r="K142" s="341" t="e">
        <f t="shared" si="71"/>
        <v>#DIV/0!</v>
      </c>
    </row>
    <row r="143" spans="1:11" ht="14.45" hidden="1" x14ac:dyDescent="0.3">
      <c r="A143" s="105" t="s">
        <v>46</v>
      </c>
      <c r="B143" s="59" t="s">
        <v>9</v>
      </c>
      <c r="C143" s="60" t="s">
        <v>129</v>
      </c>
      <c r="D143" s="60" t="s">
        <v>82</v>
      </c>
      <c r="E143" s="41">
        <v>927</v>
      </c>
      <c r="F143" s="107" t="s">
        <v>237</v>
      </c>
      <c r="G143" s="101" t="s">
        <v>47</v>
      </c>
      <c r="H143" s="218">
        <f>SUM(H144)</f>
        <v>0</v>
      </c>
      <c r="I143" s="218">
        <f t="shared" ref="I143:J143" si="73">SUM(I144)</f>
        <v>0</v>
      </c>
      <c r="J143" s="218">
        <f t="shared" si="73"/>
        <v>0</v>
      </c>
      <c r="K143" s="341" t="e">
        <f t="shared" si="71"/>
        <v>#DIV/0!</v>
      </c>
    </row>
    <row r="144" spans="1:11" ht="14.45" hidden="1" x14ac:dyDescent="0.3">
      <c r="A144" s="105" t="s">
        <v>48</v>
      </c>
      <c r="B144" s="59" t="s">
        <v>9</v>
      </c>
      <c r="C144" s="60" t="s">
        <v>129</v>
      </c>
      <c r="D144" s="60" t="s">
        <v>82</v>
      </c>
      <c r="E144" s="41">
        <v>927</v>
      </c>
      <c r="F144" s="107" t="s">
        <v>237</v>
      </c>
      <c r="G144" s="101" t="s">
        <v>49</v>
      </c>
      <c r="H144" s="218">
        <f>SUM(Лист1!G362)</f>
        <v>0</v>
      </c>
      <c r="I144" s="218">
        <f>SUM(Лист1!H362)</f>
        <v>0</v>
      </c>
      <c r="J144" s="218">
        <f>SUM(Лист1!I362)</f>
        <v>0</v>
      </c>
      <c r="K144" s="341" t="e">
        <f t="shared" si="71"/>
        <v>#DIV/0!</v>
      </c>
    </row>
    <row r="145" spans="1:11" ht="184.9" customHeight="1" x14ac:dyDescent="0.25">
      <c r="A145" s="115" t="s">
        <v>175</v>
      </c>
      <c r="B145" s="61" t="s">
        <v>9</v>
      </c>
      <c r="C145" s="62" t="s">
        <v>129</v>
      </c>
      <c r="D145" s="62" t="s">
        <v>82</v>
      </c>
      <c r="E145" s="56">
        <v>927</v>
      </c>
      <c r="F145" s="132" t="s">
        <v>220</v>
      </c>
      <c r="G145" s="132" t="s">
        <v>7</v>
      </c>
      <c r="H145" s="87">
        <f t="shared" ref="H145:J146" si="74">SUM(H146)</f>
        <v>11807643.26</v>
      </c>
      <c r="I145" s="87">
        <f t="shared" si="74"/>
        <v>11807643.26</v>
      </c>
      <c r="J145" s="87">
        <f t="shared" si="74"/>
        <v>1131125.82</v>
      </c>
      <c r="K145" s="341">
        <f t="shared" si="71"/>
        <v>9.5796069977134461</v>
      </c>
    </row>
    <row r="146" spans="1:11" x14ac:dyDescent="0.25">
      <c r="A146" s="105" t="s">
        <v>46</v>
      </c>
      <c r="B146" s="59" t="s">
        <v>9</v>
      </c>
      <c r="C146" s="60" t="s">
        <v>129</v>
      </c>
      <c r="D146" s="60" t="s">
        <v>82</v>
      </c>
      <c r="E146" s="41">
        <v>927</v>
      </c>
      <c r="F146" s="107" t="s">
        <v>220</v>
      </c>
      <c r="G146" s="101" t="s">
        <v>47</v>
      </c>
      <c r="H146" s="218">
        <f t="shared" si="74"/>
        <v>11807643.26</v>
      </c>
      <c r="I146" s="218">
        <f t="shared" si="74"/>
        <v>11807643.26</v>
      </c>
      <c r="J146" s="218">
        <f t="shared" si="74"/>
        <v>1131125.82</v>
      </c>
      <c r="K146" s="341">
        <f t="shared" si="71"/>
        <v>9.5796069977134461</v>
      </c>
    </row>
    <row r="147" spans="1:11" x14ac:dyDescent="0.25">
      <c r="A147" s="105" t="s">
        <v>48</v>
      </c>
      <c r="B147" s="59" t="s">
        <v>9</v>
      </c>
      <c r="C147" s="60" t="s">
        <v>129</v>
      </c>
      <c r="D147" s="60" t="s">
        <v>82</v>
      </c>
      <c r="E147" s="41">
        <v>927</v>
      </c>
      <c r="F147" s="107" t="s">
        <v>220</v>
      </c>
      <c r="G147" s="101" t="s">
        <v>49</v>
      </c>
      <c r="H147" s="218">
        <f>SUM(Лист1!G320)</f>
        <v>11807643.26</v>
      </c>
      <c r="I147" s="218">
        <f>SUM(Лист1!H320)</f>
        <v>11807643.26</v>
      </c>
      <c r="J147" s="218">
        <f>SUM(Лист1!I320)</f>
        <v>1131125.82</v>
      </c>
      <c r="K147" s="341">
        <f t="shared" si="71"/>
        <v>9.5796069977134461</v>
      </c>
    </row>
    <row r="148" spans="1:11" ht="26.25" x14ac:dyDescent="0.25">
      <c r="A148" s="115" t="s">
        <v>169</v>
      </c>
      <c r="B148" s="61" t="s">
        <v>9</v>
      </c>
      <c r="C148" s="62" t="s">
        <v>129</v>
      </c>
      <c r="D148" s="62" t="s">
        <v>82</v>
      </c>
      <c r="E148" s="56">
        <v>927</v>
      </c>
      <c r="F148" s="127" t="s">
        <v>170</v>
      </c>
      <c r="G148" s="131" t="s">
        <v>7</v>
      </c>
      <c r="H148" s="197">
        <f>SUM(H149)</f>
        <v>5209700</v>
      </c>
      <c r="I148" s="197">
        <f t="shared" ref="I148:J148" si="75">SUM(I149)</f>
        <v>5209700</v>
      </c>
      <c r="J148" s="197">
        <f t="shared" si="75"/>
        <v>828615.57</v>
      </c>
      <c r="K148" s="341">
        <f t="shared" si="71"/>
        <v>15.905245407605042</v>
      </c>
    </row>
    <row r="149" spans="1:11" ht="23.25" x14ac:dyDescent="0.25">
      <c r="A149" s="139" t="s">
        <v>292</v>
      </c>
      <c r="B149" s="59" t="s">
        <v>9</v>
      </c>
      <c r="C149" s="75" t="s">
        <v>129</v>
      </c>
      <c r="D149" s="75" t="s">
        <v>82</v>
      </c>
      <c r="E149" s="41">
        <v>927</v>
      </c>
      <c r="F149" s="101" t="s">
        <v>170</v>
      </c>
      <c r="G149" s="101" t="s">
        <v>16</v>
      </c>
      <c r="H149" s="218">
        <f>SUM(H150:H150)</f>
        <v>5209700</v>
      </c>
      <c r="I149" s="218">
        <f t="shared" ref="I149:J149" si="76">SUM(I150:I150)</f>
        <v>5209700</v>
      </c>
      <c r="J149" s="218">
        <f t="shared" si="76"/>
        <v>828615.57</v>
      </c>
      <c r="K149" s="341">
        <f t="shared" si="71"/>
        <v>15.905245407605042</v>
      </c>
    </row>
    <row r="150" spans="1:11" x14ac:dyDescent="0.25">
      <c r="A150" s="106" t="s">
        <v>131</v>
      </c>
      <c r="B150" s="59" t="s">
        <v>9</v>
      </c>
      <c r="C150" s="75" t="s">
        <v>129</v>
      </c>
      <c r="D150" s="75" t="s">
        <v>82</v>
      </c>
      <c r="E150" s="41">
        <v>927</v>
      </c>
      <c r="F150" s="101" t="s">
        <v>170</v>
      </c>
      <c r="G150" s="101" t="s">
        <v>130</v>
      </c>
      <c r="H150" s="218">
        <f>SUM(Лист1!G275)</f>
        <v>5209700</v>
      </c>
      <c r="I150" s="218">
        <f>SUM(Лист1!H275)</f>
        <v>5209700</v>
      </c>
      <c r="J150" s="218">
        <f>SUM(Лист1!I275)</f>
        <v>828615.57</v>
      </c>
      <c r="K150" s="341">
        <f t="shared" si="71"/>
        <v>15.905245407605042</v>
      </c>
    </row>
    <row r="151" spans="1:11" x14ac:dyDescent="0.25">
      <c r="A151" s="212" t="s">
        <v>172</v>
      </c>
      <c r="B151" s="61" t="s">
        <v>9</v>
      </c>
      <c r="C151" s="62" t="s">
        <v>129</v>
      </c>
      <c r="D151" s="62" t="s">
        <v>82</v>
      </c>
      <c r="E151" s="56">
        <v>927</v>
      </c>
      <c r="F151" s="127" t="s">
        <v>173</v>
      </c>
      <c r="G151" s="131" t="s">
        <v>7</v>
      </c>
      <c r="H151" s="197">
        <f t="shared" ref="H151:J152" si="77">SUM(H152)</f>
        <v>61200</v>
      </c>
      <c r="I151" s="197">
        <f t="shared" si="77"/>
        <v>61200</v>
      </c>
      <c r="J151" s="197">
        <f t="shared" si="77"/>
        <v>0</v>
      </c>
      <c r="K151" s="341">
        <f t="shared" si="71"/>
        <v>0</v>
      </c>
    </row>
    <row r="152" spans="1:11" x14ac:dyDescent="0.25">
      <c r="A152" s="113" t="s">
        <v>34</v>
      </c>
      <c r="B152" s="59" t="s">
        <v>9</v>
      </c>
      <c r="C152" s="75" t="s">
        <v>129</v>
      </c>
      <c r="D152" s="75" t="s">
        <v>82</v>
      </c>
      <c r="E152" s="41">
        <v>927</v>
      </c>
      <c r="F152" s="101" t="s">
        <v>173</v>
      </c>
      <c r="G152" s="101" t="s">
        <v>35</v>
      </c>
      <c r="H152" s="218">
        <f t="shared" si="77"/>
        <v>61200</v>
      </c>
      <c r="I152" s="218">
        <f t="shared" si="77"/>
        <v>61200</v>
      </c>
      <c r="J152" s="218">
        <f t="shared" si="77"/>
        <v>0</v>
      </c>
      <c r="K152" s="341">
        <f t="shared" si="71"/>
        <v>0</v>
      </c>
    </row>
    <row r="153" spans="1:11" x14ac:dyDescent="0.25">
      <c r="A153" s="105" t="s">
        <v>122</v>
      </c>
      <c r="B153" s="59" t="s">
        <v>9</v>
      </c>
      <c r="C153" s="75" t="s">
        <v>129</v>
      </c>
      <c r="D153" s="75" t="s">
        <v>82</v>
      </c>
      <c r="E153" s="41">
        <v>927</v>
      </c>
      <c r="F153" s="101" t="s">
        <v>173</v>
      </c>
      <c r="G153" s="101" t="s">
        <v>121</v>
      </c>
      <c r="H153" s="218">
        <f>SUM(Лист1!G283)</f>
        <v>61200</v>
      </c>
      <c r="I153" s="218">
        <f>SUM(Лист1!H283)</f>
        <v>61200</v>
      </c>
      <c r="J153" s="218">
        <f>SUM(Лист1!I283)</f>
        <v>0</v>
      </c>
      <c r="K153" s="341">
        <f t="shared" si="71"/>
        <v>0</v>
      </c>
    </row>
    <row r="154" spans="1:11" ht="60.75" x14ac:dyDescent="0.25">
      <c r="A154" s="138" t="s">
        <v>188</v>
      </c>
      <c r="B154" s="61" t="s">
        <v>9</v>
      </c>
      <c r="C154" s="62" t="s">
        <v>129</v>
      </c>
      <c r="D154" s="62" t="s">
        <v>82</v>
      </c>
      <c r="E154" s="56">
        <v>927</v>
      </c>
      <c r="F154" s="56">
        <v>81630</v>
      </c>
      <c r="G154" s="131" t="s">
        <v>7</v>
      </c>
      <c r="H154" s="200">
        <f t="shared" ref="H154:J155" si="78">SUM(H155)</f>
        <v>8212200</v>
      </c>
      <c r="I154" s="200">
        <f t="shared" si="78"/>
        <v>8212200</v>
      </c>
      <c r="J154" s="200">
        <f t="shared" si="78"/>
        <v>0</v>
      </c>
      <c r="K154" s="341">
        <f t="shared" si="71"/>
        <v>0</v>
      </c>
    </row>
    <row r="155" spans="1:11" x14ac:dyDescent="0.25">
      <c r="A155" s="105" t="s">
        <v>34</v>
      </c>
      <c r="B155" s="59" t="s">
        <v>9</v>
      </c>
      <c r="C155" s="60" t="s">
        <v>129</v>
      </c>
      <c r="D155" s="60" t="s">
        <v>82</v>
      </c>
      <c r="E155" s="45">
        <v>927</v>
      </c>
      <c r="F155" s="208">
        <v>81630</v>
      </c>
      <c r="G155" s="101" t="s">
        <v>35</v>
      </c>
      <c r="H155" s="201">
        <f t="shared" si="78"/>
        <v>8212200</v>
      </c>
      <c r="I155" s="201">
        <f t="shared" si="78"/>
        <v>8212200</v>
      </c>
      <c r="J155" s="201">
        <f t="shared" si="78"/>
        <v>0</v>
      </c>
      <c r="K155" s="341">
        <f t="shared" si="71"/>
        <v>0</v>
      </c>
    </row>
    <row r="156" spans="1:11" ht="23.25" x14ac:dyDescent="0.25">
      <c r="A156" s="105" t="s">
        <v>79</v>
      </c>
      <c r="B156" s="59" t="s">
        <v>9</v>
      </c>
      <c r="C156" s="60" t="s">
        <v>129</v>
      </c>
      <c r="D156" s="60" t="s">
        <v>82</v>
      </c>
      <c r="E156" s="45">
        <v>927</v>
      </c>
      <c r="F156" s="208">
        <v>81630</v>
      </c>
      <c r="G156" s="101" t="s">
        <v>80</v>
      </c>
      <c r="H156" s="201">
        <f>SUM(Лист1!G313)</f>
        <v>8212200</v>
      </c>
      <c r="I156" s="201">
        <f>SUM(Лист1!H313)</f>
        <v>8212200</v>
      </c>
      <c r="J156" s="201">
        <f>SUM(Лист1!I313)</f>
        <v>0</v>
      </c>
      <c r="K156" s="341">
        <f t="shared" si="71"/>
        <v>0</v>
      </c>
    </row>
    <row r="157" spans="1:11" ht="39" x14ac:dyDescent="0.25">
      <c r="A157" s="209" t="s">
        <v>213</v>
      </c>
      <c r="B157" s="61" t="s">
        <v>9</v>
      </c>
      <c r="C157" s="62" t="s">
        <v>129</v>
      </c>
      <c r="D157" s="62" t="s">
        <v>82</v>
      </c>
      <c r="E157" s="57">
        <v>927</v>
      </c>
      <c r="F157" s="238" t="s">
        <v>214</v>
      </c>
      <c r="G157" s="131" t="s">
        <v>7</v>
      </c>
      <c r="H157" s="214">
        <f>SUM(H160+H158)</f>
        <v>12603676.140000001</v>
      </c>
      <c r="I157" s="214">
        <f t="shared" ref="I157:J157" si="79">SUM(I160+I158)</f>
        <v>12603676.140000001</v>
      </c>
      <c r="J157" s="214">
        <f t="shared" si="79"/>
        <v>0</v>
      </c>
      <c r="K157" s="341">
        <f t="shared" si="71"/>
        <v>0</v>
      </c>
    </row>
    <row r="158" spans="1:11" x14ac:dyDescent="0.25">
      <c r="A158" s="105" t="s">
        <v>11</v>
      </c>
      <c r="B158" s="59" t="s">
        <v>9</v>
      </c>
      <c r="C158" s="60" t="s">
        <v>129</v>
      </c>
      <c r="D158" s="60" t="s">
        <v>82</v>
      </c>
      <c r="E158" s="45">
        <v>927</v>
      </c>
      <c r="F158" s="239" t="s">
        <v>214</v>
      </c>
      <c r="G158" s="144" t="s">
        <v>12</v>
      </c>
      <c r="H158" s="182">
        <f>SUM(H159)</f>
        <v>0</v>
      </c>
      <c r="I158" s="182">
        <f t="shared" ref="I158:J158" si="80">SUM(I159)</f>
        <v>0</v>
      </c>
      <c r="J158" s="182">
        <f t="shared" si="80"/>
        <v>0</v>
      </c>
      <c r="K158" s="341" t="e">
        <f t="shared" si="71"/>
        <v>#DIV/0!</v>
      </c>
    </row>
    <row r="159" spans="1:11" x14ac:dyDescent="0.25">
      <c r="A159" s="105" t="s">
        <v>140</v>
      </c>
      <c r="B159" s="237" t="s">
        <v>9</v>
      </c>
      <c r="C159" s="75" t="s">
        <v>129</v>
      </c>
      <c r="D159" s="75" t="s">
        <v>82</v>
      </c>
      <c r="E159" s="41">
        <v>927</v>
      </c>
      <c r="F159" s="239" t="s">
        <v>214</v>
      </c>
      <c r="G159" s="144" t="s">
        <v>14</v>
      </c>
      <c r="H159" s="182">
        <f>SUM(Лист1!G323)</f>
        <v>0</v>
      </c>
      <c r="I159" s="182">
        <f>SUM(Лист1!H323)</f>
        <v>0</v>
      </c>
      <c r="J159" s="182">
        <f>SUM(Лист1!I323)</f>
        <v>0</v>
      </c>
      <c r="K159" s="341" t="e">
        <f t="shared" si="71"/>
        <v>#DIV/0!</v>
      </c>
    </row>
    <row r="160" spans="1:11" x14ac:dyDescent="0.25">
      <c r="A160" s="139" t="s">
        <v>46</v>
      </c>
      <c r="B160" s="59" t="s">
        <v>9</v>
      </c>
      <c r="C160" s="60" t="s">
        <v>129</v>
      </c>
      <c r="D160" s="60" t="s">
        <v>82</v>
      </c>
      <c r="E160" s="45">
        <v>927</v>
      </c>
      <c r="F160" s="239" t="s">
        <v>214</v>
      </c>
      <c r="G160" s="101" t="s">
        <v>47</v>
      </c>
      <c r="H160" s="182">
        <f>SUM(H161)</f>
        <v>12603676.140000001</v>
      </c>
      <c r="I160" s="182">
        <f t="shared" ref="I160:J160" si="81">SUM(I161)</f>
        <v>12603676.140000001</v>
      </c>
      <c r="J160" s="182">
        <f t="shared" si="81"/>
        <v>0</v>
      </c>
      <c r="K160" s="341">
        <f t="shared" si="71"/>
        <v>0</v>
      </c>
    </row>
    <row r="161" spans="1:11" x14ac:dyDescent="0.25">
      <c r="A161" s="139" t="s">
        <v>48</v>
      </c>
      <c r="B161" s="237" t="s">
        <v>9</v>
      </c>
      <c r="C161" s="75" t="s">
        <v>129</v>
      </c>
      <c r="D161" s="75" t="s">
        <v>82</v>
      </c>
      <c r="E161" s="41">
        <v>927</v>
      </c>
      <c r="F161" s="239" t="s">
        <v>214</v>
      </c>
      <c r="G161" s="101" t="s">
        <v>49</v>
      </c>
      <c r="H161" s="182">
        <f>SUM(Лист1!G325)</f>
        <v>12603676.140000001</v>
      </c>
      <c r="I161" s="182">
        <f>SUM(Лист1!H325)</f>
        <v>12603676.140000001</v>
      </c>
      <c r="J161" s="182">
        <f>SUM(Лист1!I325)</f>
        <v>0</v>
      </c>
      <c r="K161" s="341">
        <f t="shared" si="71"/>
        <v>0</v>
      </c>
    </row>
    <row r="162" spans="1:11" ht="39" x14ac:dyDescent="0.25">
      <c r="A162" s="209" t="s">
        <v>417</v>
      </c>
      <c r="B162" s="61" t="s">
        <v>9</v>
      </c>
      <c r="C162" s="62" t="s">
        <v>129</v>
      </c>
      <c r="D162" s="62" t="s">
        <v>82</v>
      </c>
      <c r="E162" s="56">
        <v>927</v>
      </c>
      <c r="F162" s="260">
        <v>13440</v>
      </c>
      <c r="G162" s="132" t="s">
        <v>7</v>
      </c>
      <c r="H162" s="87">
        <f>SUM(H164)</f>
        <v>3165544.68</v>
      </c>
      <c r="I162" s="87">
        <f t="shared" ref="I162:J162" si="82">SUM(I164)</f>
        <v>3165544.68</v>
      </c>
      <c r="J162" s="87">
        <f t="shared" si="82"/>
        <v>0</v>
      </c>
      <c r="K162" s="341">
        <f t="shared" si="71"/>
        <v>0</v>
      </c>
    </row>
    <row r="163" spans="1:11" x14ac:dyDescent="0.25">
      <c r="A163" s="250" t="s">
        <v>11</v>
      </c>
      <c r="B163" s="59" t="s">
        <v>9</v>
      </c>
      <c r="C163" s="60" t="s">
        <v>129</v>
      </c>
      <c r="D163" s="60" t="s">
        <v>82</v>
      </c>
      <c r="E163" s="45">
        <v>927</v>
      </c>
      <c r="F163" s="247">
        <v>13440</v>
      </c>
      <c r="G163" s="101" t="s">
        <v>12</v>
      </c>
      <c r="H163" s="218">
        <f>SUM(H164)</f>
        <v>3165544.68</v>
      </c>
      <c r="I163" s="218">
        <f t="shared" ref="I163:J163" si="83">SUM(I164)</f>
        <v>3165544.68</v>
      </c>
      <c r="J163" s="218">
        <f t="shared" si="83"/>
        <v>0</v>
      </c>
      <c r="K163" s="341">
        <f t="shared" si="71"/>
        <v>0</v>
      </c>
    </row>
    <row r="164" spans="1:11" x14ac:dyDescent="0.25">
      <c r="A164" s="139" t="s">
        <v>140</v>
      </c>
      <c r="B164" s="59" t="s">
        <v>9</v>
      </c>
      <c r="C164" s="60" t="s">
        <v>129</v>
      </c>
      <c r="D164" s="60" t="s">
        <v>82</v>
      </c>
      <c r="E164" s="45">
        <v>927</v>
      </c>
      <c r="F164" s="247">
        <v>13440</v>
      </c>
      <c r="G164" s="101" t="s">
        <v>14</v>
      </c>
      <c r="H164" s="218">
        <f>SUM(Лист1!G335)</f>
        <v>3165544.68</v>
      </c>
      <c r="I164" s="218">
        <f>SUM(Лист1!H335)</f>
        <v>3165544.68</v>
      </c>
      <c r="J164" s="218">
        <f>SUM(Лист1!I335)</f>
        <v>0</v>
      </c>
      <c r="K164" s="341">
        <f t="shared" si="71"/>
        <v>0</v>
      </c>
    </row>
    <row r="165" spans="1:11" ht="39" x14ac:dyDescent="0.25">
      <c r="A165" s="209" t="s">
        <v>303</v>
      </c>
      <c r="B165" s="61" t="s">
        <v>9</v>
      </c>
      <c r="C165" s="62" t="s">
        <v>129</v>
      </c>
      <c r="D165" s="62" t="s">
        <v>82</v>
      </c>
      <c r="E165" s="56">
        <v>927</v>
      </c>
      <c r="F165" s="259" t="s">
        <v>418</v>
      </c>
      <c r="G165" s="132" t="s">
        <v>7</v>
      </c>
      <c r="H165" s="87">
        <f>SUM(H167)</f>
        <v>6912128.7199999997</v>
      </c>
      <c r="I165" s="87">
        <f t="shared" ref="I165:J165" si="84">SUM(I167)</f>
        <v>6912128.7199999997</v>
      </c>
      <c r="J165" s="87">
        <f t="shared" si="84"/>
        <v>0</v>
      </c>
      <c r="K165" s="341">
        <f t="shared" si="71"/>
        <v>0</v>
      </c>
    </row>
    <row r="166" spans="1:11" x14ac:dyDescent="0.25">
      <c r="A166" s="250" t="s">
        <v>11</v>
      </c>
      <c r="B166" s="59" t="s">
        <v>9</v>
      </c>
      <c r="C166" s="60" t="s">
        <v>129</v>
      </c>
      <c r="D166" s="60" t="s">
        <v>82</v>
      </c>
      <c r="E166" s="45">
        <v>927</v>
      </c>
      <c r="F166" s="153" t="s">
        <v>418</v>
      </c>
      <c r="G166" s="101" t="s">
        <v>12</v>
      </c>
      <c r="H166" s="218">
        <f>SUM(H167)</f>
        <v>6912128.7199999997</v>
      </c>
      <c r="I166" s="218">
        <f t="shared" ref="I166:J166" si="85">SUM(I167)</f>
        <v>6912128.7199999997</v>
      </c>
      <c r="J166" s="218">
        <f t="shared" si="85"/>
        <v>0</v>
      </c>
      <c r="K166" s="341">
        <f t="shared" si="71"/>
        <v>0</v>
      </c>
    </row>
    <row r="167" spans="1:11" x14ac:dyDescent="0.25">
      <c r="A167" s="139" t="s">
        <v>140</v>
      </c>
      <c r="B167" s="59" t="s">
        <v>9</v>
      </c>
      <c r="C167" s="60" t="s">
        <v>129</v>
      </c>
      <c r="D167" s="60" t="s">
        <v>82</v>
      </c>
      <c r="E167" s="45">
        <v>927</v>
      </c>
      <c r="F167" s="153" t="s">
        <v>418</v>
      </c>
      <c r="G167" s="101" t="s">
        <v>14</v>
      </c>
      <c r="H167" s="218">
        <f>SUM(Лист1!G338)</f>
        <v>6912128.7199999997</v>
      </c>
      <c r="I167" s="218">
        <f>SUM(Лист1!H338)</f>
        <v>6912128.7199999997</v>
      </c>
      <c r="J167" s="218">
        <f>SUM(Лист1!I338)</f>
        <v>0</v>
      </c>
      <c r="K167" s="341">
        <f t="shared" si="71"/>
        <v>0</v>
      </c>
    </row>
    <row r="168" spans="1:11" ht="90" x14ac:dyDescent="0.25">
      <c r="A168" s="209" t="s">
        <v>430</v>
      </c>
      <c r="B168" s="61" t="s">
        <v>9</v>
      </c>
      <c r="C168" s="62" t="s">
        <v>129</v>
      </c>
      <c r="D168" s="62" t="s">
        <v>82</v>
      </c>
      <c r="E168" s="56">
        <v>927</v>
      </c>
      <c r="F168" s="259" t="s">
        <v>431</v>
      </c>
      <c r="G168" s="132" t="s">
        <v>7</v>
      </c>
      <c r="H168" s="87">
        <f>SUM(H170)</f>
        <v>1040000</v>
      </c>
      <c r="I168" s="87">
        <f t="shared" ref="I168:J168" si="86">SUM(I170)</f>
        <v>1040000</v>
      </c>
      <c r="J168" s="87">
        <f t="shared" si="86"/>
        <v>0</v>
      </c>
      <c r="K168" s="341">
        <f t="shared" si="71"/>
        <v>0</v>
      </c>
    </row>
    <row r="169" spans="1:11" x14ac:dyDescent="0.25">
      <c r="A169" s="250" t="s">
        <v>46</v>
      </c>
      <c r="B169" s="59" t="s">
        <v>9</v>
      </c>
      <c r="C169" s="60" t="s">
        <v>129</v>
      </c>
      <c r="D169" s="60" t="s">
        <v>82</v>
      </c>
      <c r="E169" s="45">
        <v>927</v>
      </c>
      <c r="F169" s="153" t="s">
        <v>431</v>
      </c>
      <c r="G169" s="101" t="s">
        <v>47</v>
      </c>
      <c r="H169" s="218">
        <f>SUM(H170)</f>
        <v>1040000</v>
      </c>
      <c r="I169" s="218">
        <f t="shared" ref="I169:J169" si="87">SUM(I170)</f>
        <v>1040000</v>
      </c>
      <c r="J169" s="218">
        <f t="shared" si="87"/>
        <v>0</v>
      </c>
      <c r="K169" s="341">
        <f t="shared" si="71"/>
        <v>0</v>
      </c>
    </row>
    <row r="170" spans="1:11" x14ac:dyDescent="0.25">
      <c r="A170" s="139" t="s">
        <v>48</v>
      </c>
      <c r="B170" s="59" t="s">
        <v>9</v>
      </c>
      <c r="C170" s="60" t="s">
        <v>129</v>
      </c>
      <c r="D170" s="60" t="s">
        <v>82</v>
      </c>
      <c r="E170" s="45">
        <v>927</v>
      </c>
      <c r="F170" s="153" t="s">
        <v>431</v>
      </c>
      <c r="G170" s="101" t="s">
        <v>49</v>
      </c>
      <c r="H170" s="218">
        <f>SUM(Лист1!G341)</f>
        <v>1040000</v>
      </c>
      <c r="I170" s="218">
        <f>SUM(Лист1!H341)</f>
        <v>1040000</v>
      </c>
      <c r="J170" s="218">
        <f>SUM(Лист1!I341)</f>
        <v>0</v>
      </c>
      <c r="K170" s="341">
        <f t="shared" si="71"/>
        <v>0</v>
      </c>
    </row>
    <row r="171" spans="1:11" ht="40.15" hidden="1" x14ac:dyDescent="0.3">
      <c r="A171" s="112" t="s">
        <v>316</v>
      </c>
      <c r="B171" s="61" t="s">
        <v>9</v>
      </c>
      <c r="C171" s="62" t="s">
        <v>129</v>
      </c>
      <c r="D171" s="62" t="s">
        <v>82</v>
      </c>
      <c r="E171" s="56">
        <v>927</v>
      </c>
      <c r="F171" s="238" t="s">
        <v>317</v>
      </c>
      <c r="G171" s="131" t="s">
        <v>7</v>
      </c>
      <c r="H171" s="200">
        <f t="shared" ref="H171:J172" si="88">SUM(H172)</f>
        <v>0</v>
      </c>
      <c r="I171" s="200">
        <f t="shared" si="88"/>
        <v>0</v>
      </c>
      <c r="J171" s="200">
        <f t="shared" si="88"/>
        <v>0</v>
      </c>
      <c r="K171" s="341" t="e">
        <f t="shared" si="71"/>
        <v>#DIV/0!</v>
      </c>
    </row>
    <row r="172" spans="1:11" ht="21.6" hidden="1" x14ac:dyDescent="0.3">
      <c r="A172" s="113" t="s">
        <v>71</v>
      </c>
      <c r="B172" s="59" t="s">
        <v>9</v>
      </c>
      <c r="C172" s="60" t="s">
        <v>129</v>
      </c>
      <c r="D172" s="60" t="s">
        <v>82</v>
      </c>
      <c r="E172" s="45">
        <v>927</v>
      </c>
      <c r="F172" s="239" t="s">
        <v>317</v>
      </c>
      <c r="G172" s="101" t="s">
        <v>72</v>
      </c>
      <c r="H172" s="201">
        <f t="shared" si="88"/>
        <v>0</v>
      </c>
      <c r="I172" s="201">
        <f t="shared" si="88"/>
        <v>0</v>
      </c>
      <c r="J172" s="201">
        <f t="shared" si="88"/>
        <v>0</v>
      </c>
      <c r="K172" s="341" t="e">
        <f t="shared" si="71"/>
        <v>#DIV/0!</v>
      </c>
    </row>
    <row r="173" spans="1:11" ht="14.45" hidden="1" x14ac:dyDescent="0.3">
      <c r="A173" s="105" t="s">
        <v>73</v>
      </c>
      <c r="B173" s="59" t="s">
        <v>9</v>
      </c>
      <c r="C173" s="60" t="s">
        <v>129</v>
      </c>
      <c r="D173" s="60" t="s">
        <v>82</v>
      </c>
      <c r="E173" s="45">
        <v>927</v>
      </c>
      <c r="F173" s="239" t="s">
        <v>317</v>
      </c>
      <c r="G173" s="101" t="s">
        <v>74</v>
      </c>
      <c r="H173" s="201">
        <f>SUM(Лист1!G448)</f>
        <v>0</v>
      </c>
      <c r="I173" s="201">
        <f>SUM(Лист1!H448)</f>
        <v>0</v>
      </c>
      <c r="J173" s="201">
        <f>SUM(Лист1!I448)</f>
        <v>0</v>
      </c>
      <c r="K173" s="341" t="e">
        <f t="shared" si="71"/>
        <v>#DIV/0!</v>
      </c>
    </row>
    <row r="174" spans="1:11" ht="26.25" x14ac:dyDescent="0.25">
      <c r="A174" s="236" t="s">
        <v>433</v>
      </c>
      <c r="B174" s="61" t="s">
        <v>9</v>
      </c>
      <c r="C174" s="62" t="s">
        <v>129</v>
      </c>
      <c r="D174" s="62" t="s">
        <v>82</v>
      </c>
      <c r="E174" s="57">
        <v>927</v>
      </c>
      <c r="F174" s="238">
        <v>81680</v>
      </c>
      <c r="G174" s="131" t="s">
        <v>7</v>
      </c>
      <c r="H174" s="214">
        <f>SUM(H175+H177)</f>
        <v>858397.56</v>
      </c>
      <c r="I174" s="214">
        <f t="shared" ref="I174:J174" si="89">SUM(I175+I177)</f>
        <v>858397.56</v>
      </c>
      <c r="J174" s="214">
        <f t="shared" si="89"/>
        <v>0</v>
      </c>
      <c r="K174" s="341">
        <f t="shared" si="71"/>
        <v>0</v>
      </c>
    </row>
    <row r="175" spans="1:11" x14ac:dyDescent="0.25">
      <c r="A175" s="250" t="s">
        <v>11</v>
      </c>
      <c r="B175" s="59" t="s">
        <v>9</v>
      </c>
      <c r="C175" s="60" t="s">
        <v>129</v>
      </c>
      <c r="D175" s="60" t="s">
        <v>82</v>
      </c>
      <c r="E175" s="45">
        <v>927</v>
      </c>
      <c r="F175" s="239">
        <v>81680</v>
      </c>
      <c r="G175" s="101" t="s">
        <v>12</v>
      </c>
      <c r="H175" s="182">
        <f t="shared" ref="H175:J177" si="90">SUM(H176)</f>
        <v>395359</v>
      </c>
      <c r="I175" s="182">
        <f t="shared" si="90"/>
        <v>395359</v>
      </c>
      <c r="J175" s="182">
        <f t="shared" si="90"/>
        <v>0</v>
      </c>
      <c r="K175" s="341">
        <f t="shared" si="71"/>
        <v>0</v>
      </c>
    </row>
    <row r="176" spans="1:11" x14ac:dyDescent="0.25">
      <c r="A176" s="139" t="s">
        <v>140</v>
      </c>
      <c r="B176" s="59" t="s">
        <v>9</v>
      </c>
      <c r="C176" s="60" t="s">
        <v>129</v>
      </c>
      <c r="D176" s="60" t="s">
        <v>82</v>
      </c>
      <c r="E176" s="45">
        <v>927</v>
      </c>
      <c r="F176" s="239">
        <v>81680</v>
      </c>
      <c r="G176" s="101" t="s">
        <v>14</v>
      </c>
      <c r="H176" s="182">
        <f>SUM(Лист1!G404)</f>
        <v>395359</v>
      </c>
      <c r="I176" s="182">
        <f>SUM(Лист1!H404)</f>
        <v>395359</v>
      </c>
      <c r="J176" s="182">
        <f>SUM(Лист1!I404)</f>
        <v>0</v>
      </c>
      <c r="K176" s="341">
        <f t="shared" si="71"/>
        <v>0</v>
      </c>
    </row>
    <row r="177" spans="1:11" ht="22.5" x14ac:dyDescent="0.25">
      <c r="A177" s="113" t="s">
        <v>71</v>
      </c>
      <c r="B177" s="59" t="s">
        <v>9</v>
      </c>
      <c r="C177" s="60" t="s">
        <v>129</v>
      </c>
      <c r="D177" s="60" t="s">
        <v>82</v>
      </c>
      <c r="E177" s="45">
        <v>927</v>
      </c>
      <c r="F177" s="239">
        <v>81680</v>
      </c>
      <c r="G177" s="101" t="s">
        <v>72</v>
      </c>
      <c r="H177" s="182">
        <f t="shared" si="90"/>
        <v>463038.56</v>
      </c>
      <c r="I177" s="182">
        <f t="shared" si="90"/>
        <v>463038.56</v>
      </c>
      <c r="J177" s="182">
        <f t="shared" si="90"/>
        <v>0</v>
      </c>
      <c r="K177" s="341">
        <f t="shared" si="71"/>
        <v>0</v>
      </c>
    </row>
    <row r="178" spans="1:11" x14ac:dyDescent="0.25">
      <c r="A178" s="105" t="s">
        <v>73</v>
      </c>
      <c r="B178" s="59" t="s">
        <v>9</v>
      </c>
      <c r="C178" s="60" t="s">
        <v>129</v>
      </c>
      <c r="D178" s="60" t="s">
        <v>82</v>
      </c>
      <c r="E178" s="45">
        <v>927</v>
      </c>
      <c r="F178" s="239">
        <v>81680</v>
      </c>
      <c r="G178" s="101" t="s">
        <v>74</v>
      </c>
      <c r="H178" s="182">
        <f>SUM(Лист1!G406)</f>
        <v>463038.56</v>
      </c>
      <c r="I178" s="182">
        <f>SUM(Лист1!H406)</f>
        <v>463038.56</v>
      </c>
      <c r="J178" s="182">
        <f>SUM(Лист1!I406)</f>
        <v>0</v>
      </c>
      <c r="K178" s="341">
        <f t="shared" si="71"/>
        <v>0</v>
      </c>
    </row>
    <row r="179" spans="1:11" x14ac:dyDescent="0.25">
      <c r="A179" s="236" t="s">
        <v>436</v>
      </c>
      <c r="B179" s="61" t="s">
        <v>9</v>
      </c>
      <c r="C179" s="62" t="s">
        <v>129</v>
      </c>
      <c r="D179" s="62" t="s">
        <v>82</v>
      </c>
      <c r="E179" s="57">
        <v>927</v>
      </c>
      <c r="F179" s="238">
        <v>83280</v>
      </c>
      <c r="G179" s="131" t="s">
        <v>7</v>
      </c>
      <c r="H179" s="214">
        <f>SUM(H180+H182)</f>
        <v>20000</v>
      </c>
      <c r="I179" s="214">
        <f t="shared" ref="I179:J179" si="91">SUM(I180+I182)</f>
        <v>20000</v>
      </c>
      <c r="J179" s="214">
        <f t="shared" si="91"/>
        <v>0</v>
      </c>
      <c r="K179" s="341">
        <f t="shared" si="71"/>
        <v>0</v>
      </c>
    </row>
    <row r="180" spans="1:11" x14ac:dyDescent="0.25">
      <c r="A180" s="139" t="s">
        <v>11</v>
      </c>
      <c r="B180" s="59" t="s">
        <v>9</v>
      </c>
      <c r="C180" s="60" t="s">
        <v>129</v>
      </c>
      <c r="D180" s="60" t="s">
        <v>82</v>
      </c>
      <c r="E180" s="45">
        <v>927</v>
      </c>
      <c r="F180" s="239">
        <v>83280</v>
      </c>
      <c r="G180" s="101" t="s">
        <v>12</v>
      </c>
      <c r="H180" s="182">
        <f t="shared" ref="H180:J180" si="92">SUM(H181)</f>
        <v>20000</v>
      </c>
      <c r="I180" s="182">
        <f t="shared" si="92"/>
        <v>20000</v>
      </c>
      <c r="J180" s="182">
        <f t="shared" si="92"/>
        <v>0</v>
      </c>
      <c r="K180" s="341">
        <f t="shared" si="71"/>
        <v>0</v>
      </c>
    </row>
    <row r="181" spans="1:11" ht="22.5" x14ac:dyDescent="0.25">
      <c r="A181" s="256" t="s">
        <v>135</v>
      </c>
      <c r="B181" s="59" t="s">
        <v>9</v>
      </c>
      <c r="C181" s="60" t="s">
        <v>129</v>
      </c>
      <c r="D181" s="60" t="s">
        <v>82</v>
      </c>
      <c r="E181" s="45">
        <v>927</v>
      </c>
      <c r="F181" s="239">
        <v>83280</v>
      </c>
      <c r="G181" s="101" t="s">
        <v>14</v>
      </c>
      <c r="H181" s="182">
        <f>SUM(Лист1!G399)</f>
        <v>20000</v>
      </c>
      <c r="I181" s="182">
        <f>SUM(Лист1!H399)</f>
        <v>20000</v>
      </c>
      <c r="J181" s="182">
        <f>SUM(Лист1!I399)</f>
        <v>0</v>
      </c>
      <c r="K181" s="341">
        <f t="shared" si="71"/>
        <v>0</v>
      </c>
    </row>
    <row r="182" spans="1:11" ht="14.45" hidden="1" x14ac:dyDescent="0.3">
      <c r="A182" s="261" t="s">
        <v>314</v>
      </c>
      <c r="B182" s="61" t="s">
        <v>9</v>
      </c>
      <c r="C182" s="62" t="s">
        <v>129</v>
      </c>
      <c r="D182" s="62" t="s">
        <v>315</v>
      </c>
      <c r="E182" s="45"/>
      <c r="F182" s="248"/>
      <c r="G182" s="101"/>
      <c r="H182" s="214">
        <f t="shared" ref="H182:J182" si="93">SUM(H183)</f>
        <v>0</v>
      </c>
      <c r="I182" s="214">
        <f t="shared" si="93"/>
        <v>0</v>
      </c>
      <c r="J182" s="214">
        <f t="shared" si="93"/>
        <v>0</v>
      </c>
      <c r="K182" s="341" t="e">
        <f t="shared" si="71"/>
        <v>#DIV/0!</v>
      </c>
    </row>
    <row r="183" spans="1:11" ht="79.900000000000006" hidden="1" x14ac:dyDescent="0.3">
      <c r="A183" s="236" t="s">
        <v>385</v>
      </c>
      <c r="B183" s="61" t="s">
        <v>9</v>
      </c>
      <c r="C183" s="62" t="s">
        <v>129</v>
      </c>
      <c r="D183" s="62" t="s">
        <v>315</v>
      </c>
      <c r="E183" s="56">
        <v>927</v>
      </c>
      <c r="F183" s="259" t="s">
        <v>409</v>
      </c>
      <c r="G183" s="131" t="s">
        <v>7</v>
      </c>
      <c r="H183" s="200">
        <f t="shared" ref="H183:J184" si="94">SUM(H184)</f>
        <v>0</v>
      </c>
      <c r="I183" s="200">
        <f t="shared" si="94"/>
        <v>0</v>
      </c>
      <c r="J183" s="200">
        <f t="shared" si="94"/>
        <v>0</v>
      </c>
      <c r="K183" s="341" t="e">
        <f t="shared" si="71"/>
        <v>#DIV/0!</v>
      </c>
    </row>
    <row r="184" spans="1:11" ht="25.15" hidden="1" customHeight="1" x14ac:dyDescent="0.3">
      <c r="A184" s="113" t="s">
        <v>71</v>
      </c>
      <c r="B184" s="59" t="s">
        <v>9</v>
      </c>
      <c r="C184" s="60" t="s">
        <v>129</v>
      </c>
      <c r="D184" s="75" t="s">
        <v>315</v>
      </c>
      <c r="E184" s="45">
        <v>927</v>
      </c>
      <c r="F184" s="248" t="s">
        <v>409</v>
      </c>
      <c r="G184" s="101" t="s">
        <v>72</v>
      </c>
      <c r="H184" s="201">
        <f t="shared" si="94"/>
        <v>0</v>
      </c>
      <c r="I184" s="201">
        <f t="shared" si="94"/>
        <v>0</v>
      </c>
      <c r="J184" s="201">
        <f t="shared" si="94"/>
        <v>0</v>
      </c>
      <c r="K184" s="341" t="e">
        <f t="shared" si="71"/>
        <v>#DIV/0!</v>
      </c>
    </row>
    <row r="185" spans="1:11" ht="14.45" hidden="1" x14ac:dyDescent="0.3">
      <c r="A185" s="105" t="s">
        <v>73</v>
      </c>
      <c r="B185" s="59" t="s">
        <v>9</v>
      </c>
      <c r="C185" s="60" t="s">
        <v>129</v>
      </c>
      <c r="D185" s="75" t="s">
        <v>315</v>
      </c>
      <c r="E185" s="45">
        <v>927</v>
      </c>
      <c r="F185" s="248" t="s">
        <v>409</v>
      </c>
      <c r="G185" s="101" t="s">
        <v>74</v>
      </c>
      <c r="H185" s="201">
        <f>SUM(H187)</f>
        <v>0</v>
      </c>
      <c r="I185" s="201">
        <f t="shared" ref="I185:J185" si="95">SUM(I187)</f>
        <v>0</v>
      </c>
      <c r="J185" s="201">
        <f t="shared" si="95"/>
        <v>0</v>
      </c>
      <c r="K185" s="341" t="e">
        <f t="shared" si="71"/>
        <v>#DIV/0!</v>
      </c>
    </row>
    <row r="186" spans="1:11" ht="14.45" hidden="1" x14ac:dyDescent="0.3">
      <c r="A186" s="105" t="s">
        <v>185</v>
      </c>
      <c r="B186" s="59"/>
      <c r="C186" s="60"/>
      <c r="D186" s="75"/>
      <c r="E186" s="45"/>
      <c r="F186" s="248"/>
      <c r="G186" s="101"/>
      <c r="H186" s="201"/>
      <c r="I186" s="201"/>
      <c r="J186" s="201"/>
      <c r="K186" s="341" t="e">
        <f t="shared" si="71"/>
        <v>#DIV/0!</v>
      </c>
    </row>
    <row r="187" spans="1:11" ht="27" hidden="1" customHeight="1" x14ac:dyDescent="0.3">
      <c r="A187" s="105" t="s">
        <v>313</v>
      </c>
      <c r="B187" s="59" t="s">
        <v>9</v>
      </c>
      <c r="C187" s="60" t="s">
        <v>129</v>
      </c>
      <c r="D187" s="75" t="s">
        <v>315</v>
      </c>
      <c r="E187" s="45">
        <v>927</v>
      </c>
      <c r="F187" s="248" t="s">
        <v>409</v>
      </c>
      <c r="G187" s="101" t="s">
        <v>74</v>
      </c>
      <c r="H187" s="201">
        <f>SUM(Лист1!G416)</f>
        <v>0</v>
      </c>
      <c r="I187" s="201">
        <f>SUM(Лист1!H416)</f>
        <v>0</v>
      </c>
      <c r="J187" s="201">
        <f>SUM(Лист1!I416)</f>
        <v>0</v>
      </c>
      <c r="K187" s="341" t="e">
        <f t="shared" si="71"/>
        <v>#DIV/0!</v>
      </c>
    </row>
    <row r="188" spans="1:11" ht="48" customHeight="1" x14ac:dyDescent="0.25">
      <c r="A188" s="261" t="s">
        <v>423</v>
      </c>
      <c r="B188" s="61" t="s">
        <v>9</v>
      </c>
      <c r="C188" s="62" t="s">
        <v>129</v>
      </c>
      <c r="D188" s="62" t="s">
        <v>424</v>
      </c>
      <c r="E188" s="45"/>
      <c r="F188" s="248"/>
      <c r="G188" s="101"/>
      <c r="H188" s="214">
        <f t="shared" ref="H188:J190" si="96">SUM(H189)</f>
        <v>46447618.109999999</v>
      </c>
      <c r="I188" s="214">
        <f t="shared" si="96"/>
        <v>46447618.109999999</v>
      </c>
      <c r="J188" s="214">
        <f t="shared" si="96"/>
        <v>34258213.520000003</v>
      </c>
      <c r="K188" s="341">
        <f t="shared" si="71"/>
        <v>73.756663773086643</v>
      </c>
    </row>
    <row r="189" spans="1:11" ht="27" customHeight="1" x14ac:dyDescent="0.25">
      <c r="A189" s="112" t="s">
        <v>196</v>
      </c>
      <c r="B189" s="61" t="s">
        <v>9</v>
      </c>
      <c r="C189" s="62" t="s">
        <v>129</v>
      </c>
      <c r="D189" s="62" t="s">
        <v>424</v>
      </c>
      <c r="E189" s="56">
        <v>927</v>
      </c>
      <c r="F189" s="259" t="s">
        <v>425</v>
      </c>
      <c r="G189" s="131" t="s">
        <v>7</v>
      </c>
      <c r="H189" s="214">
        <f t="shared" si="96"/>
        <v>46447618.109999999</v>
      </c>
      <c r="I189" s="214">
        <f t="shared" si="96"/>
        <v>46447618.109999999</v>
      </c>
      <c r="J189" s="214">
        <f t="shared" si="96"/>
        <v>34258213.520000003</v>
      </c>
      <c r="K189" s="341">
        <f t="shared" si="71"/>
        <v>73.756663773086643</v>
      </c>
    </row>
    <row r="190" spans="1:11" ht="27" customHeight="1" x14ac:dyDescent="0.25">
      <c r="A190" s="113" t="s">
        <v>71</v>
      </c>
      <c r="B190" s="59" t="s">
        <v>9</v>
      </c>
      <c r="C190" s="60" t="s">
        <v>129</v>
      </c>
      <c r="D190" s="75" t="s">
        <v>424</v>
      </c>
      <c r="E190" s="45">
        <v>927</v>
      </c>
      <c r="F190" s="248" t="s">
        <v>425</v>
      </c>
      <c r="G190" s="101" t="s">
        <v>72</v>
      </c>
      <c r="H190" s="182">
        <f t="shared" si="96"/>
        <v>46447618.109999999</v>
      </c>
      <c r="I190" s="182">
        <f t="shared" si="96"/>
        <v>46447618.109999999</v>
      </c>
      <c r="J190" s="182">
        <f t="shared" si="96"/>
        <v>34258213.520000003</v>
      </c>
      <c r="K190" s="341">
        <f t="shared" si="71"/>
        <v>73.756663773086643</v>
      </c>
    </row>
    <row r="191" spans="1:11" ht="17.45" customHeight="1" x14ac:dyDescent="0.25">
      <c r="A191" s="105" t="s">
        <v>73</v>
      </c>
      <c r="B191" s="59" t="s">
        <v>9</v>
      </c>
      <c r="C191" s="60" t="s">
        <v>129</v>
      </c>
      <c r="D191" s="75" t="s">
        <v>424</v>
      </c>
      <c r="E191" s="45">
        <v>927</v>
      </c>
      <c r="F191" s="248" t="s">
        <v>425</v>
      </c>
      <c r="G191" s="101" t="s">
        <v>74</v>
      </c>
      <c r="H191" s="234">
        <f>SUM(H193:H193)</f>
        <v>46447618.109999999</v>
      </c>
      <c r="I191" s="234">
        <f t="shared" ref="I191:J191" si="97">SUM(I193:I193)</f>
        <v>46447618.109999999</v>
      </c>
      <c r="J191" s="234">
        <f t="shared" si="97"/>
        <v>34258213.520000003</v>
      </c>
      <c r="K191" s="341">
        <f t="shared" si="71"/>
        <v>73.756663773086643</v>
      </c>
    </row>
    <row r="192" spans="1:11" ht="15.6" customHeight="1" x14ac:dyDescent="0.25">
      <c r="A192" s="105" t="s">
        <v>185</v>
      </c>
      <c r="B192" s="59"/>
      <c r="C192" s="60"/>
      <c r="D192" s="75"/>
      <c r="E192" s="45"/>
      <c r="F192" s="248"/>
      <c r="G192" s="101"/>
      <c r="H192" s="182"/>
      <c r="I192" s="182"/>
      <c r="J192" s="182"/>
      <c r="K192" s="341" t="e">
        <f t="shared" si="71"/>
        <v>#DIV/0!</v>
      </c>
    </row>
    <row r="193" spans="1:11" ht="27" customHeight="1" x14ac:dyDescent="0.25">
      <c r="A193" s="139" t="s">
        <v>421</v>
      </c>
      <c r="B193" s="59" t="s">
        <v>9</v>
      </c>
      <c r="C193" s="60" t="s">
        <v>129</v>
      </c>
      <c r="D193" s="75" t="s">
        <v>424</v>
      </c>
      <c r="E193" s="45">
        <v>927</v>
      </c>
      <c r="F193" s="248" t="s">
        <v>425</v>
      </c>
      <c r="G193" s="101" t="s">
        <v>74</v>
      </c>
      <c r="H193" s="182">
        <f>SUM(Лист1!G411)</f>
        <v>46447618.109999999</v>
      </c>
      <c r="I193" s="182">
        <f>SUM(Лист1!H411)</f>
        <v>46447618.109999999</v>
      </c>
      <c r="J193" s="182">
        <f>SUM(Лист1!I411)</f>
        <v>34258213.520000003</v>
      </c>
      <c r="K193" s="341">
        <f t="shared" si="71"/>
        <v>73.756663773086643</v>
      </c>
    </row>
    <row r="194" spans="1:11" ht="31.5" x14ac:dyDescent="0.25">
      <c r="A194" s="231" t="s">
        <v>202</v>
      </c>
      <c r="B194" s="83" t="s">
        <v>39</v>
      </c>
      <c r="C194" s="113"/>
      <c r="D194" s="113"/>
      <c r="E194" s="41"/>
      <c r="F194" s="101"/>
      <c r="G194" s="101"/>
      <c r="H194" s="87">
        <f t="shared" ref="H194:J194" si="98">SUM(H195)</f>
        <v>586380360.55000007</v>
      </c>
      <c r="I194" s="87">
        <f t="shared" si="98"/>
        <v>586380360.55000007</v>
      </c>
      <c r="J194" s="87">
        <f t="shared" si="98"/>
        <v>108844337.88000001</v>
      </c>
      <c r="K194" s="341">
        <f t="shared" si="71"/>
        <v>18.562070833666496</v>
      </c>
    </row>
    <row r="195" spans="1:11" ht="18" x14ac:dyDescent="0.25">
      <c r="A195" s="81" t="s">
        <v>101</v>
      </c>
      <c r="B195" s="83" t="s">
        <v>39</v>
      </c>
      <c r="C195" s="83" t="s">
        <v>129</v>
      </c>
      <c r="D195" s="73"/>
      <c r="E195" s="72"/>
      <c r="F195" s="74"/>
      <c r="G195" s="74"/>
      <c r="H195" s="87">
        <f t="shared" ref="H195" si="99">SUM(H196+H277)</f>
        <v>586380360.55000007</v>
      </c>
      <c r="I195" s="87">
        <f t="shared" ref="I195:J195" si="100">SUM(I196+I277)</f>
        <v>586380360.55000007</v>
      </c>
      <c r="J195" s="87">
        <f t="shared" si="100"/>
        <v>108844337.88000001</v>
      </c>
      <c r="K195" s="341">
        <f t="shared" si="71"/>
        <v>18.562070833666496</v>
      </c>
    </row>
    <row r="196" spans="1:11" ht="51.75" x14ac:dyDescent="0.25">
      <c r="A196" s="206" t="s">
        <v>114</v>
      </c>
      <c r="B196" s="83" t="s">
        <v>39</v>
      </c>
      <c r="C196" s="83" t="s">
        <v>129</v>
      </c>
      <c r="D196" s="83" t="s">
        <v>37</v>
      </c>
      <c r="E196" s="72"/>
      <c r="F196" s="74"/>
      <c r="G196" s="74"/>
      <c r="H196" s="87">
        <f t="shared" ref="H196:J197" si="101">SUM(H197)</f>
        <v>555549328.33000004</v>
      </c>
      <c r="I196" s="87">
        <f t="shared" si="101"/>
        <v>555549328.33000004</v>
      </c>
      <c r="J196" s="87">
        <f t="shared" si="101"/>
        <v>108844337.88000001</v>
      </c>
      <c r="K196" s="341">
        <f t="shared" si="71"/>
        <v>19.592200427492145</v>
      </c>
    </row>
    <row r="197" spans="1:11" ht="26.25" x14ac:dyDescent="0.25">
      <c r="A197" s="206" t="s">
        <v>115</v>
      </c>
      <c r="B197" s="83" t="s">
        <v>39</v>
      </c>
      <c r="C197" s="83" t="s">
        <v>129</v>
      </c>
      <c r="D197" s="83" t="s">
        <v>90</v>
      </c>
      <c r="E197" s="72"/>
      <c r="F197" s="74"/>
      <c r="G197" s="74"/>
      <c r="H197" s="87">
        <f t="shared" si="101"/>
        <v>555549328.33000004</v>
      </c>
      <c r="I197" s="87">
        <f t="shared" si="101"/>
        <v>555549328.33000004</v>
      </c>
      <c r="J197" s="87">
        <f t="shared" si="101"/>
        <v>108844337.88000001</v>
      </c>
      <c r="K197" s="341">
        <f t="shared" si="71"/>
        <v>19.592200427492145</v>
      </c>
    </row>
    <row r="198" spans="1:11" ht="30" x14ac:dyDescent="0.25">
      <c r="A198" s="223" t="s">
        <v>283</v>
      </c>
      <c r="B198" s="224" t="s">
        <v>39</v>
      </c>
      <c r="C198" s="224" t="s">
        <v>129</v>
      </c>
      <c r="D198" s="224" t="s">
        <v>90</v>
      </c>
      <c r="E198" s="225">
        <v>903</v>
      </c>
      <c r="F198" s="226" t="s">
        <v>107</v>
      </c>
      <c r="G198" s="226" t="s">
        <v>7</v>
      </c>
      <c r="H198" s="227">
        <f>SUM(H199+H204+H208+H211+H215+H228+H234+H243+H246+H260+H257+H250+H253+H263+H267+H231+H271+H274)</f>
        <v>555549328.33000004</v>
      </c>
      <c r="I198" s="227">
        <f t="shared" ref="I198:J198" si="102">SUM(I199+I204+I208+I211+I215+I228+I234+I243+I246+I260+I257+I250+I253+I263+I267+I231+I271+I274)</f>
        <v>555549328.33000004</v>
      </c>
      <c r="J198" s="227">
        <f t="shared" si="102"/>
        <v>108844337.88000001</v>
      </c>
      <c r="K198" s="341">
        <f t="shared" si="71"/>
        <v>19.592200427492145</v>
      </c>
    </row>
    <row r="199" spans="1:11" ht="24.75" x14ac:dyDescent="0.25">
      <c r="A199" s="79" t="s">
        <v>27</v>
      </c>
      <c r="B199" s="62" t="s">
        <v>39</v>
      </c>
      <c r="C199" s="62" t="s">
        <v>129</v>
      </c>
      <c r="D199" s="62" t="s">
        <v>90</v>
      </c>
      <c r="E199" s="57">
        <v>903</v>
      </c>
      <c r="F199" s="55" t="s">
        <v>158</v>
      </c>
      <c r="G199" s="55" t="s">
        <v>7</v>
      </c>
      <c r="H199" s="87">
        <f>SUM(H200+H202)</f>
        <v>2550340</v>
      </c>
      <c r="I199" s="87">
        <f t="shared" ref="I199:J199" si="103">SUM(I200+I202)</f>
        <v>2550340</v>
      </c>
      <c r="J199" s="87">
        <f t="shared" si="103"/>
        <v>454127.57</v>
      </c>
      <c r="K199" s="341">
        <f t="shared" si="71"/>
        <v>17.806550107044554</v>
      </c>
    </row>
    <row r="200" spans="1:11" ht="34.5" x14ac:dyDescent="0.25">
      <c r="A200" s="43" t="s">
        <v>28</v>
      </c>
      <c r="B200" s="75" t="s">
        <v>39</v>
      </c>
      <c r="C200" s="60" t="s">
        <v>129</v>
      </c>
      <c r="D200" s="60" t="s">
        <v>90</v>
      </c>
      <c r="E200" s="45">
        <v>903</v>
      </c>
      <c r="F200" s="48" t="s">
        <v>158</v>
      </c>
      <c r="G200" s="48" t="s">
        <v>29</v>
      </c>
      <c r="H200" s="218">
        <f>SUM(H201)</f>
        <v>2505140</v>
      </c>
      <c r="I200" s="218">
        <f t="shared" ref="I200:J200" si="104">SUM(I201)</f>
        <v>2505140</v>
      </c>
      <c r="J200" s="218">
        <f t="shared" si="104"/>
        <v>450627.57</v>
      </c>
      <c r="K200" s="341">
        <f t="shared" si="71"/>
        <v>17.988119226869557</v>
      </c>
    </row>
    <row r="201" spans="1:11" x14ac:dyDescent="0.25">
      <c r="A201" s="43" t="s">
        <v>30</v>
      </c>
      <c r="B201" s="75" t="s">
        <v>39</v>
      </c>
      <c r="C201" s="60" t="s">
        <v>129</v>
      </c>
      <c r="D201" s="60" t="s">
        <v>90</v>
      </c>
      <c r="E201" s="45">
        <v>903</v>
      </c>
      <c r="F201" s="48" t="s">
        <v>158</v>
      </c>
      <c r="G201" s="48" t="s">
        <v>31</v>
      </c>
      <c r="H201" s="218">
        <f>SUM(Лист1!G92)</f>
        <v>2505140</v>
      </c>
      <c r="I201" s="218">
        <f>SUM(Лист1!H92)</f>
        <v>2505140</v>
      </c>
      <c r="J201" s="218">
        <f>SUM(Лист1!I92)</f>
        <v>450627.57</v>
      </c>
      <c r="K201" s="341">
        <f t="shared" si="71"/>
        <v>17.988119226869557</v>
      </c>
    </row>
    <row r="202" spans="1:11" x14ac:dyDescent="0.25">
      <c r="A202" s="43" t="s">
        <v>11</v>
      </c>
      <c r="B202" s="75" t="s">
        <v>39</v>
      </c>
      <c r="C202" s="60" t="s">
        <v>129</v>
      </c>
      <c r="D202" s="60" t="s">
        <v>90</v>
      </c>
      <c r="E202" s="45">
        <v>903</v>
      </c>
      <c r="F202" s="48" t="s">
        <v>158</v>
      </c>
      <c r="G202" s="48" t="s">
        <v>12</v>
      </c>
      <c r="H202" s="218">
        <f>SUM(H203)</f>
        <v>45200</v>
      </c>
      <c r="I202" s="218">
        <f t="shared" ref="I202:J202" si="105">SUM(I203)</f>
        <v>45200</v>
      </c>
      <c r="J202" s="218">
        <f t="shared" si="105"/>
        <v>3500</v>
      </c>
      <c r="K202" s="341">
        <f t="shared" si="71"/>
        <v>7.7433628318584065</v>
      </c>
    </row>
    <row r="203" spans="1:11" x14ac:dyDescent="0.25">
      <c r="A203" s="105" t="s">
        <v>140</v>
      </c>
      <c r="B203" s="75" t="s">
        <v>39</v>
      </c>
      <c r="C203" s="60" t="s">
        <v>129</v>
      </c>
      <c r="D203" s="75" t="s">
        <v>90</v>
      </c>
      <c r="E203" s="45">
        <v>903</v>
      </c>
      <c r="F203" s="48" t="s">
        <v>158</v>
      </c>
      <c r="G203" s="48" t="s">
        <v>14</v>
      </c>
      <c r="H203" s="218">
        <f>SUM(Лист1!G94)</f>
        <v>45200</v>
      </c>
      <c r="I203" s="218">
        <f>SUM(Лист1!H94)</f>
        <v>45200</v>
      </c>
      <c r="J203" s="218">
        <f>SUM(Лист1!I94)</f>
        <v>3500</v>
      </c>
      <c r="K203" s="341">
        <f t="shared" si="71"/>
        <v>7.7433628318584065</v>
      </c>
    </row>
    <row r="204" spans="1:11" x14ac:dyDescent="0.25">
      <c r="A204" s="111" t="s">
        <v>157</v>
      </c>
      <c r="B204" s="62" t="s">
        <v>39</v>
      </c>
      <c r="C204" s="62" t="s">
        <v>129</v>
      </c>
      <c r="D204" s="62" t="s">
        <v>90</v>
      </c>
      <c r="E204" s="57">
        <v>903</v>
      </c>
      <c r="F204" s="128">
        <v>80300</v>
      </c>
      <c r="G204" s="129" t="s">
        <v>7</v>
      </c>
      <c r="H204" s="87">
        <f>SUM(H205)</f>
        <v>29427804.390000001</v>
      </c>
      <c r="I204" s="87">
        <f t="shared" ref="I204:J204" si="106">SUM(I205)</f>
        <v>29427804.390000001</v>
      </c>
      <c r="J204" s="87">
        <f t="shared" si="106"/>
        <v>7522084.7999999998</v>
      </c>
      <c r="K204" s="341">
        <f t="shared" ref="K204:K267" si="107">SUM(J204/I204*100)</f>
        <v>25.561148566544485</v>
      </c>
    </row>
    <row r="205" spans="1:11" ht="23.25" x14ac:dyDescent="0.25">
      <c r="A205" s="139" t="s">
        <v>292</v>
      </c>
      <c r="B205" s="75" t="s">
        <v>39</v>
      </c>
      <c r="C205" s="60" t="s">
        <v>129</v>
      </c>
      <c r="D205" s="60" t="s">
        <v>90</v>
      </c>
      <c r="E205" s="45">
        <v>903</v>
      </c>
      <c r="F205" s="108">
        <v>80300</v>
      </c>
      <c r="G205" s="107" t="s">
        <v>16</v>
      </c>
      <c r="H205" s="218">
        <f>SUM(H206:H207)</f>
        <v>29427804.390000001</v>
      </c>
      <c r="I205" s="218">
        <f t="shared" ref="I205:J205" si="108">SUM(I206:I207)</f>
        <v>29427804.390000001</v>
      </c>
      <c r="J205" s="218">
        <f t="shared" si="108"/>
        <v>7522084.7999999998</v>
      </c>
      <c r="K205" s="341">
        <f t="shared" si="107"/>
        <v>25.561148566544485</v>
      </c>
    </row>
    <row r="206" spans="1:11" x14ac:dyDescent="0.25">
      <c r="A206" s="106" t="s">
        <v>131</v>
      </c>
      <c r="B206" s="75" t="s">
        <v>39</v>
      </c>
      <c r="C206" s="60" t="s">
        <v>129</v>
      </c>
      <c r="D206" s="60" t="s">
        <v>90</v>
      </c>
      <c r="E206" s="45">
        <v>903</v>
      </c>
      <c r="F206" s="108">
        <v>80300</v>
      </c>
      <c r="G206" s="107" t="s">
        <v>130</v>
      </c>
      <c r="H206" s="218">
        <f>SUM(Лист1!G25)</f>
        <v>25614684.690000001</v>
      </c>
      <c r="I206" s="218">
        <f>SUM(Лист1!H25)</f>
        <v>25614684.690000001</v>
      </c>
      <c r="J206" s="218">
        <f>SUM(Лист1!I25)</f>
        <v>7522084.7999999998</v>
      </c>
      <c r="K206" s="341">
        <f t="shared" si="107"/>
        <v>29.366298633129883</v>
      </c>
    </row>
    <row r="207" spans="1:11" x14ac:dyDescent="0.25">
      <c r="A207" s="139" t="s">
        <v>133</v>
      </c>
      <c r="B207" s="75" t="s">
        <v>39</v>
      </c>
      <c r="C207" s="60" t="s">
        <v>129</v>
      </c>
      <c r="D207" s="60" t="s">
        <v>90</v>
      </c>
      <c r="E207" s="45">
        <v>903</v>
      </c>
      <c r="F207" s="108">
        <v>80300</v>
      </c>
      <c r="G207" s="107" t="s">
        <v>132</v>
      </c>
      <c r="H207" s="218">
        <f>SUM(Лист1!G26)</f>
        <v>3813119.7</v>
      </c>
      <c r="I207" s="218">
        <f>SUM(Лист1!H26)</f>
        <v>3813119.7</v>
      </c>
      <c r="J207" s="218">
        <f>SUM(Лист1!I26)</f>
        <v>0</v>
      </c>
      <c r="K207" s="341">
        <f t="shared" si="107"/>
        <v>0</v>
      </c>
    </row>
    <row r="208" spans="1:11" ht="36.75" x14ac:dyDescent="0.25">
      <c r="A208" s="272" t="s">
        <v>244</v>
      </c>
      <c r="B208" s="62" t="s">
        <v>39</v>
      </c>
      <c r="C208" s="62" t="s">
        <v>129</v>
      </c>
      <c r="D208" s="62" t="s">
        <v>90</v>
      </c>
      <c r="E208" s="56">
        <v>903</v>
      </c>
      <c r="F208" s="130">
        <v>14780</v>
      </c>
      <c r="G208" s="127" t="s">
        <v>7</v>
      </c>
      <c r="H208" s="87">
        <f t="shared" ref="H208:J209" si="109">SUM(H209)</f>
        <v>4723065</v>
      </c>
      <c r="I208" s="87">
        <f t="shared" si="109"/>
        <v>4723065</v>
      </c>
      <c r="J208" s="87">
        <f t="shared" si="109"/>
        <v>545635.80000000005</v>
      </c>
      <c r="K208" s="341">
        <f t="shared" si="107"/>
        <v>11.552578675076461</v>
      </c>
    </row>
    <row r="209" spans="1:11" x14ac:dyDescent="0.25">
      <c r="A209" s="106" t="s">
        <v>75</v>
      </c>
      <c r="B209" s="75" t="s">
        <v>39</v>
      </c>
      <c r="C209" s="60" t="s">
        <v>129</v>
      </c>
      <c r="D209" s="60" t="s">
        <v>90</v>
      </c>
      <c r="E209" s="41">
        <v>903</v>
      </c>
      <c r="F209" s="102">
        <v>14780</v>
      </c>
      <c r="G209" s="107" t="s">
        <v>76</v>
      </c>
      <c r="H209" s="218">
        <f t="shared" si="109"/>
        <v>4723065</v>
      </c>
      <c r="I209" s="218">
        <f t="shared" si="109"/>
        <v>4723065</v>
      </c>
      <c r="J209" s="218">
        <f t="shared" si="109"/>
        <v>545635.80000000005</v>
      </c>
      <c r="K209" s="341">
        <f t="shared" si="107"/>
        <v>11.552578675076461</v>
      </c>
    </row>
    <row r="210" spans="1:11" ht="45" x14ac:dyDescent="0.25">
      <c r="A210" s="211" t="s">
        <v>145</v>
      </c>
      <c r="B210" s="75" t="s">
        <v>39</v>
      </c>
      <c r="C210" s="60" t="s">
        <v>129</v>
      </c>
      <c r="D210" s="60" t="s">
        <v>90</v>
      </c>
      <c r="E210" s="41">
        <v>903</v>
      </c>
      <c r="F210" s="102">
        <v>14780</v>
      </c>
      <c r="G210" s="107" t="s">
        <v>143</v>
      </c>
      <c r="H210" s="218">
        <f>SUM(Лист1!G111)</f>
        <v>4723065</v>
      </c>
      <c r="I210" s="218">
        <f>SUM(Лист1!H111)</f>
        <v>4723065</v>
      </c>
      <c r="J210" s="218">
        <f>SUM(Лист1!I111)</f>
        <v>545635.80000000005</v>
      </c>
      <c r="K210" s="341">
        <f t="shared" si="107"/>
        <v>11.552578675076461</v>
      </c>
    </row>
    <row r="211" spans="1:11" x14ac:dyDescent="0.25">
      <c r="A211" s="49" t="s">
        <v>24</v>
      </c>
      <c r="B211" s="62" t="s">
        <v>39</v>
      </c>
      <c r="C211" s="62" t="s">
        <v>129</v>
      </c>
      <c r="D211" s="62" t="s">
        <v>90</v>
      </c>
      <c r="E211" s="56">
        <v>903</v>
      </c>
      <c r="F211" s="130">
        <v>80310</v>
      </c>
      <c r="G211" s="127" t="s">
        <v>7</v>
      </c>
      <c r="H211" s="87">
        <f>SUM(H212)</f>
        <v>52812148.289999999</v>
      </c>
      <c r="I211" s="87">
        <f t="shared" ref="I211:J211" si="110">SUM(I212)</f>
        <v>52812148.289999999</v>
      </c>
      <c r="J211" s="87">
        <f t="shared" si="110"/>
        <v>17423695.100000001</v>
      </c>
      <c r="K211" s="341">
        <f t="shared" si="107"/>
        <v>32.991831735993181</v>
      </c>
    </row>
    <row r="212" spans="1:11" ht="23.25" x14ac:dyDescent="0.25">
      <c r="A212" s="139" t="s">
        <v>292</v>
      </c>
      <c r="B212" s="75" t="s">
        <v>39</v>
      </c>
      <c r="C212" s="60" t="s">
        <v>129</v>
      </c>
      <c r="D212" s="60" t="s">
        <v>90</v>
      </c>
      <c r="E212" s="41">
        <v>903</v>
      </c>
      <c r="F212" s="102">
        <v>80310</v>
      </c>
      <c r="G212" s="101" t="s">
        <v>16</v>
      </c>
      <c r="H212" s="218">
        <f>SUM(H213:H214)</f>
        <v>52812148.289999999</v>
      </c>
      <c r="I212" s="218">
        <f t="shared" ref="I212:J212" si="111">SUM(I213:I214)</f>
        <v>52812148.289999999</v>
      </c>
      <c r="J212" s="218">
        <f t="shared" si="111"/>
        <v>17423695.100000001</v>
      </c>
      <c r="K212" s="341">
        <f t="shared" si="107"/>
        <v>32.991831735993181</v>
      </c>
    </row>
    <row r="213" spans="1:11" x14ac:dyDescent="0.25">
      <c r="A213" s="106" t="s">
        <v>131</v>
      </c>
      <c r="B213" s="75" t="s">
        <v>39</v>
      </c>
      <c r="C213" s="60" t="s">
        <v>129</v>
      </c>
      <c r="D213" s="60" t="s">
        <v>90</v>
      </c>
      <c r="E213" s="41">
        <v>903</v>
      </c>
      <c r="F213" s="102">
        <v>80310</v>
      </c>
      <c r="G213" s="101" t="s">
        <v>130</v>
      </c>
      <c r="H213" s="218">
        <f>SUM(Лист1!G39)</f>
        <v>39583193.979999997</v>
      </c>
      <c r="I213" s="218">
        <f>SUM(Лист1!H39)</f>
        <v>39583193.979999997</v>
      </c>
      <c r="J213" s="218">
        <f>SUM(Лист1!I39)</f>
        <v>12633765.5</v>
      </c>
      <c r="K213" s="341">
        <f t="shared" si="107"/>
        <v>31.916993627101949</v>
      </c>
    </row>
    <row r="214" spans="1:11" x14ac:dyDescent="0.25">
      <c r="A214" s="139" t="s">
        <v>133</v>
      </c>
      <c r="B214" s="75" t="s">
        <v>39</v>
      </c>
      <c r="C214" s="60" t="s">
        <v>129</v>
      </c>
      <c r="D214" s="60" t="s">
        <v>90</v>
      </c>
      <c r="E214" s="41">
        <v>903</v>
      </c>
      <c r="F214" s="102">
        <v>80310</v>
      </c>
      <c r="G214" s="101" t="s">
        <v>132</v>
      </c>
      <c r="H214" s="218">
        <f>SUM(Лист1!G40)</f>
        <v>13228954.310000001</v>
      </c>
      <c r="I214" s="218">
        <f>SUM(Лист1!H40)</f>
        <v>13228954.310000001</v>
      </c>
      <c r="J214" s="218">
        <f>SUM(Лист1!I40)</f>
        <v>4789929.5999999996</v>
      </c>
      <c r="K214" s="341">
        <f t="shared" si="107"/>
        <v>36.207923073550923</v>
      </c>
    </row>
    <row r="215" spans="1:11" ht="26.25" x14ac:dyDescent="0.25">
      <c r="A215" s="236" t="s">
        <v>225</v>
      </c>
      <c r="B215" s="62" t="s">
        <v>39</v>
      </c>
      <c r="C215" s="62" t="s">
        <v>129</v>
      </c>
      <c r="D215" s="62" t="s">
        <v>90</v>
      </c>
      <c r="E215" s="56">
        <v>903</v>
      </c>
      <c r="F215" s="128">
        <v>14720</v>
      </c>
      <c r="G215" s="132" t="s">
        <v>7</v>
      </c>
      <c r="H215" s="87">
        <f>SUM(H216+H224+H220)</f>
        <v>352194000</v>
      </c>
      <c r="I215" s="87">
        <f t="shared" ref="I215:J215" si="112">SUM(I216+I224+I220)</f>
        <v>352194000</v>
      </c>
      <c r="J215" s="87">
        <f t="shared" si="112"/>
        <v>61732598</v>
      </c>
      <c r="K215" s="341">
        <f t="shared" si="107"/>
        <v>17.52800956291135</v>
      </c>
    </row>
    <row r="216" spans="1:11" ht="77.25" x14ac:dyDescent="0.25">
      <c r="A216" s="236" t="s">
        <v>241</v>
      </c>
      <c r="B216" s="62" t="s">
        <v>39</v>
      </c>
      <c r="C216" s="62" t="s">
        <v>129</v>
      </c>
      <c r="D216" s="62" t="s">
        <v>90</v>
      </c>
      <c r="E216" s="56">
        <v>903</v>
      </c>
      <c r="F216" s="128">
        <v>14721</v>
      </c>
      <c r="G216" s="127" t="s">
        <v>7</v>
      </c>
      <c r="H216" s="87">
        <f>SUM(H217)</f>
        <v>223607200</v>
      </c>
      <c r="I216" s="87">
        <f t="shared" ref="I216:J216" si="113">SUM(I217)</f>
        <v>223607200</v>
      </c>
      <c r="J216" s="87">
        <f t="shared" si="113"/>
        <v>41250480.130000003</v>
      </c>
      <c r="K216" s="341">
        <f t="shared" si="107"/>
        <v>18.447742349083573</v>
      </c>
    </row>
    <row r="217" spans="1:11" ht="23.25" x14ac:dyDescent="0.25">
      <c r="A217" s="139" t="s">
        <v>292</v>
      </c>
      <c r="B217" s="75" t="s">
        <v>39</v>
      </c>
      <c r="C217" s="60" t="s">
        <v>129</v>
      </c>
      <c r="D217" s="60" t="s">
        <v>90</v>
      </c>
      <c r="E217" s="41">
        <v>903</v>
      </c>
      <c r="F217" s="142">
        <v>14721</v>
      </c>
      <c r="G217" s="101" t="s">
        <v>16</v>
      </c>
      <c r="H217" s="229">
        <f>SUM(H218:H219)</f>
        <v>223607200</v>
      </c>
      <c r="I217" s="229">
        <f t="shared" ref="I217:J217" si="114">SUM(I218:I219)</f>
        <v>223607200</v>
      </c>
      <c r="J217" s="229">
        <f t="shared" si="114"/>
        <v>41250480.130000003</v>
      </c>
      <c r="K217" s="341">
        <f t="shared" si="107"/>
        <v>18.447742349083573</v>
      </c>
    </row>
    <row r="218" spans="1:11" x14ac:dyDescent="0.25">
      <c r="A218" s="245" t="s">
        <v>131</v>
      </c>
      <c r="B218" s="75" t="s">
        <v>39</v>
      </c>
      <c r="C218" s="60" t="s">
        <v>129</v>
      </c>
      <c r="D218" s="60" t="s">
        <v>90</v>
      </c>
      <c r="E218" s="41">
        <v>903</v>
      </c>
      <c r="F218" s="142">
        <v>14721</v>
      </c>
      <c r="G218" s="101" t="s">
        <v>130</v>
      </c>
      <c r="H218" s="229">
        <f>SUM(Лист1!G44)</f>
        <v>167199100</v>
      </c>
      <c r="I218" s="229">
        <f>SUM(Лист1!H44)</f>
        <v>167199100</v>
      </c>
      <c r="J218" s="229">
        <f>SUM(Лист1!I44)</f>
        <v>31041780.23</v>
      </c>
      <c r="K218" s="341">
        <f t="shared" si="107"/>
        <v>18.565757967596717</v>
      </c>
    </row>
    <row r="219" spans="1:11" x14ac:dyDescent="0.25">
      <c r="A219" s="139" t="s">
        <v>133</v>
      </c>
      <c r="B219" s="75" t="s">
        <v>39</v>
      </c>
      <c r="C219" s="60" t="s">
        <v>129</v>
      </c>
      <c r="D219" s="60" t="s">
        <v>90</v>
      </c>
      <c r="E219" s="41">
        <v>903</v>
      </c>
      <c r="F219" s="142">
        <v>14721</v>
      </c>
      <c r="G219" s="133" t="s">
        <v>132</v>
      </c>
      <c r="H219" s="229">
        <f>SUM(Лист1!G45)</f>
        <v>56408100</v>
      </c>
      <c r="I219" s="229">
        <f>SUM(Лист1!H45)</f>
        <v>56408100</v>
      </c>
      <c r="J219" s="229">
        <f>SUM(Лист1!I45)</f>
        <v>10208699.9</v>
      </c>
      <c r="K219" s="341">
        <f t="shared" si="107"/>
        <v>18.097932566422198</v>
      </c>
    </row>
    <row r="220" spans="1:11" ht="192" x14ac:dyDescent="0.25">
      <c r="A220" s="236" t="s">
        <v>243</v>
      </c>
      <c r="B220" s="62" t="s">
        <v>39</v>
      </c>
      <c r="C220" s="62" t="s">
        <v>129</v>
      </c>
      <c r="D220" s="62" t="s">
        <v>90</v>
      </c>
      <c r="E220" s="56">
        <v>903</v>
      </c>
      <c r="F220" s="128">
        <v>14722</v>
      </c>
      <c r="G220" s="127" t="s">
        <v>7</v>
      </c>
      <c r="H220" s="87">
        <f>SUM(H221)</f>
        <v>123057200</v>
      </c>
      <c r="I220" s="87">
        <f t="shared" ref="I220:J220" si="115">SUM(I221)</f>
        <v>123057200</v>
      </c>
      <c r="J220" s="87">
        <f t="shared" si="115"/>
        <v>19122317.870000001</v>
      </c>
      <c r="K220" s="341">
        <f t="shared" si="107"/>
        <v>15.539373453971001</v>
      </c>
    </row>
    <row r="221" spans="1:11" ht="23.25" x14ac:dyDescent="0.25">
      <c r="A221" s="139" t="s">
        <v>292</v>
      </c>
      <c r="B221" s="75" t="s">
        <v>39</v>
      </c>
      <c r="C221" s="60" t="s">
        <v>129</v>
      </c>
      <c r="D221" s="60" t="s">
        <v>90</v>
      </c>
      <c r="E221" s="41">
        <v>903</v>
      </c>
      <c r="F221" s="142">
        <v>14722</v>
      </c>
      <c r="G221" s="101" t="s">
        <v>16</v>
      </c>
      <c r="H221" s="229">
        <f>SUM(H222:H223)</f>
        <v>123057200</v>
      </c>
      <c r="I221" s="229">
        <f t="shared" ref="I221:J221" si="116">SUM(I222:I223)</f>
        <v>123057200</v>
      </c>
      <c r="J221" s="229">
        <f t="shared" si="116"/>
        <v>19122317.870000001</v>
      </c>
      <c r="K221" s="341">
        <f t="shared" si="107"/>
        <v>15.539373453971001</v>
      </c>
    </row>
    <row r="222" spans="1:11" x14ac:dyDescent="0.25">
      <c r="A222" s="245" t="s">
        <v>131</v>
      </c>
      <c r="B222" s="75" t="s">
        <v>39</v>
      </c>
      <c r="C222" s="60" t="s">
        <v>129</v>
      </c>
      <c r="D222" s="60" t="s">
        <v>90</v>
      </c>
      <c r="E222" s="41">
        <v>903</v>
      </c>
      <c r="F222" s="142">
        <v>14722</v>
      </c>
      <c r="G222" s="101" t="s">
        <v>130</v>
      </c>
      <c r="H222" s="229">
        <f>SUM(Лист1!G30)</f>
        <v>105745000</v>
      </c>
      <c r="I222" s="229">
        <f>SUM(Лист1!H30)</f>
        <v>105745000</v>
      </c>
      <c r="J222" s="229">
        <f>SUM(Лист1!I30)</f>
        <v>19122317.870000001</v>
      </c>
      <c r="K222" s="341">
        <f t="shared" si="107"/>
        <v>18.083425098113388</v>
      </c>
    </row>
    <row r="223" spans="1:11" x14ac:dyDescent="0.25">
      <c r="A223" s="139" t="s">
        <v>133</v>
      </c>
      <c r="B223" s="75" t="s">
        <v>39</v>
      </c>
      <c r="C223" s="60" t="s">
        <v>129</v>
      </c>
      <c r="D223" s="60" t="s">
        <v>90</v>
      </c>
      <c r="E223" s="41">
        <v>903</v>
      </c>
      <c r="F223" s="142">
        <v>14722</v>
      </c>
      <c r="G223" s="101" t="s">
        <v>132</v>
      </c>
      <c r="H223" s="229">
        <f>SUM(Лист1!G31)</f>
        <v>17312200</v>
      </c>
      <c r="I223" s="229">
        <f>SUM(Лист1!H31)</f>
        <v>17312200</v>
      </c>
      <c r="J223" s="229">
        <f>SUM(Лист1!I31)</f>
        <v>0</v>
      </c>
      <c r="K223" s="341">
        <f t="shared" si="107"/>
        <v>0</v>
      </c>
    </row>
    <row r="224" spans="1:11" ht="90" x14ac:dyDescent="0.25">
      <c r="A224" s="236" t="s">
        <v>242</v>
      </c>
      <c r="B224" s="62" t="s">
        <v>39</v>
      </c>
      <c r="C224" s="62" t="s">
        <v>129</v>
      </c>
      <c r="D224" s="62" t="s">
        <v>90</v>
      </c>
      <c r="E224" s="56">
        <v>903</v>
      </c>
      <c r="F224" s="128">
        <v>14723</v>
      </c>
      <c r="G224" s="127" t="s">
        <v>7</v>
      </c>
      <c r="H224" s="87">
        <f>SUM(H225)</f>
        <v>5529600</v>
      </c>
      <c r="I224" s="87">
        <f t="shared" ref="I224:J224" si="117">SUM(I225)</f>
        <v>5529600</v>
      </c>
      <c r="J224" s="87">
        <f t="shared" si="117"/>
        <v>1359800</v>
      </c>
      <c r="K224" s="341">
        <f t="shared" si="107"/>
        <v>24.59129050925926</v>
      </c>
    </row>
    <row r="225" spans="1:11" ht="23.25" x14ac:dyDescent="0.25">
      <c r="A225" s="139" t="s">
        <v>292</v>
      </c>
      <c r="B225" s="75" t="s">
        <v>39</v>
      </c>
      <c r="C225" s="60" t="s">
        <v>129</v>
      </c>
      <c r="D225" s="60" t="s">
        <v>90</v>
      </c>
      <c r="E225" s="41">
        <v>903</v>
      </c>
      <c r="F225" s="142">
        <v>14723</v>
      </c>
      <c r="G225" s="101" t="s">
        <v>16</v>
      </c>
      <c r="H225" s="229">
        <f>SUM(H226:H227)</f>
        <v>5529600</v>
      </c>
      <c r="I225" s="229">
        <f t="shared" ref="I225:J225" si="118">SUM(I226:I227)</f>
        <v>5529600</v>
      </c>
      <c r="J225" s="229">
        <f t="shared" si="118"/>
        <v>1359800</v>
      </c>
      <c r="K225" s="341">
        <f t="shared" si="107"/>
        <v>24.59129050925926</v>
      </c>
    </row>
    <row r="226" spans="1:11" x14ac:dyDescent="0.25">
      <c r="A226" s="245" t="s">
        <v>131</v>
      </c>
      <c r="B226" s="75" t="s">
        <v>39</v>
      </c>
      <c r="C226" s="60" t="s">
        <v>129</v>
      </c>
      <c r="D226" s="60" t="s">
        <v>90</v>
      </c>
      <c r="E226" s="41">
        <v>903</v>
      </c>
      <c r="F226" s="142">
        <v>14723</v>
      </c>
      <c r="G226" s="101" t="s">
        <v>130</v>
      </c>
      <c r="H226" s="229">
        <f>SUM(Лист1!G34+Лист1!G48)</f>
        <v>5017200</v>
      </c>
      <c r="I226" s="229">
        <f>SUM(Лист1!H34+Лист1!H48)</f>
        <v>5017200</v>
      </c>
      <c r="J226" s="229">
        <f>SUM(Лист1!I34+Лист1!I48)</f>
        <v>1241000</v>
      </c>
      <c r="K226" s="341">
        <f t="shared" si="107"/>
        <v>24.734911903053497</v>
      </c>
    </row>
    <row r="227" spans="1:11" x14ac:dyDescent="0.25">
      <c r="A227" s="139" t="s">
        <v>133</v>
      </c>
      <c r="B227" s="75" t="s">
        <v>39</v>
      </c>
      <c r="C227" s="60" t="s">
        <v>129</v>
      </c>
      <c r="D227" s="60" t="s">
        <v>90</v>
      </c>
      <c r="E227" s="41">
        <v>903</v>
      </c>
      <c r="F227" s="142">
        <v>14723</v>
      </c>
      <c r="G227" s="133" t="s">
        <v>132</v>
      </c>
      <c r="H227" s="229">
        <f>SUM(Лист1!G49)</f>
        <v>512400</v>
      </c>
      <c r="I227" s="229">
        <f>SUM(Лист1!H49)</f>
        <v>512400</v>
      </c>
      <c r="J227" s="229">
        <f>SUM(Лист1!I49)</f>
        <v>118800</v>
      </c>
      <c r="K227" s="341">
        <f t="shared" si="107"/>
        <v>23.185011709601874</v>
      </c>
    </row>
    <row r="228" spans="1:11" x14ac:dyDescent="0.25">
      <c r="A228" s="111" t="s">
        <v>159</v>
      </c>
      <c r="B228" s="62" t="s">
        <v>39</v>
      </c>
      <c r="C228" s="62" t="s">
        <v>129</v>
      </c>
      <c r="D228" s="62" t="s">
        <v>90</v>
      </c>
      <c r="E228" s="56">
        <v>903</v>
      </c>
      <c r="F228" s="130">
        <v>80320</v>
      </c>
      <c r="G228" s="127" t="s">
        <v>7</v>
      </c>
      <c r="H228" s="87">
        <f t="shared" ref="H228:J229" si="119">SUM(H229)</f>
        <v>7145800</v>
      </c>
      <c r="I228" s="87">
        <f t="shared" si="119"/>
        <v>7145800</v>
      </c>
      <c r="J228" s="87">
        <f t="shared" si="119"/>
        <v>1411665.56</v>
      </c>
      <c r="K228" s="341">
        <f t="shared" si="107"/>
        <v>19.755178706372973</v>
      </c>
    </row>
    <row r="229" spans="1:11" ht="23.25" x14ac:dyDescent="0.25">
      <c r="A229" s="139" t="s">
        <v>292</v>
      </c>
      <c r="B229" s="75" t="s">
        <v>39</v>
      </c>
      <c r="C229" s="60" t="s">
        <v>129</v>
      </c>
      <c r="D229" s="60" t="s">
        <v>90</v>
      </c>
      <c r="E229" s="41">
        <v>903</v>
      </c>
      <c r="F229" s="102">
        <v>80320</v>
      </c>
      <c r="G229" s="101" t="s">
        <v>16</v>
      </c>
      <c r="H229" s="218">
        <f t="shared" si="119"/>
        <v>7145800</v>
      </c>
      <c r="I229" s="218">
        <f t="shared" si="119"/>
        <v>7145800</v>
      </c>
      <c r="J229" s="218">
        <f t="shared" si="119"/>
        <v>1411665.56</v>
      </c>
      <c r="K229" s="341">
        <f t="shared" si="107"/>
        <v>19.755178706372973</v>
      </c>
    </row>
    <row r="230" spans="1:11" x14ac:dyDescent="0.25">
      <c r="A230" s="106" t="s">
        <v>131</v>
      </c>
      <c r="B230" s="75" t="s">
        <v>39</v>
      </c>
      <c r="C230" s="60" t="s">
        <v>129</v>
      </c>
      <c r="D230" s="60" t="s">
        <v>90</v>
      </c>
      <c r="E230" s="41">
        <v>903</v>
      </c>
      <c r="F230" s="102">
        <v>80320</v>
      </c>
      <c r="G230" s="101" t="s">
        <v>130</v>
      </c>
      <c r="H230" s="218">
        <f>SUM(Лист1!G80)</f>
        <v>7145800</v>
      </c>
      <c r="I230" s="218">
        <f>SUM(Лист1!H80)</f>
        <v>7145800</v>
      </c>
      <c r="J230" s="218">
        <f>SUM(Лист1!I80)</f>
        <v>1411665.56</v>
      </c>
      <c r="K230" s="341">
        <f t="shared" si="107"/>
        <v>19.755178706372973</v>
      </c>
    </row>
    <row r="231" spans="1:11" ht="39" x14ac:dyDescent="0.25">
      <c r="A231" s="236" t="s">
        <v>266</v>
      </c>
      <c r="B231" s="62" t="s">
        <v>39</v>
      </c>
      <c r="C231" s="62" t="s">
        <v>129</v>
      </c>
      <c r="D231" s="62" t="s">
        <v>90</v>
      </c>
      <c r="E231" s="56">
        <v>903</v>
      </c>
      <c r="F231" s="130">
        <v>82610</v>
      </c>
      <c r="G231" s="127" t="s">
        <v>7</v>
      </c>
      <c r="H231" s="87">
        <f t="shared" ref="H231:J232" si="120">SUM(H232)</f>
        <v>1432200</v>
      </c>
      <c r="I231" s="87">
        <f t="shared" si="120"/>
        <v>1432200</v>
      </c>
      <c r="J231" s="87">
        <f t="shared" si="120"/>
        <v>0</v>
      </c>
      <c r="K231" s="341">
        <f t="shared" si="107"/>
        <v>0</v>
      </c>
    </row>
    <row r="232" spans="1:11" ht="23.25" x14ac:dyDescent="0.25">
      <c r="A232" s="139" t="s">
        <v>292</v>
      </c>
      <c r="B232" s="75" t="s">
        <v>39</v>
      </c>
      <c r="C232" s="60" t="s">
        <v>129</v>
      </c>
      <c r="D232" s="60" t="s">
        <v>90</v>
      </c>
      <c r="E232" s="41">
        <v>903</v>
      </c>
      <c r="F232" s="102">
        <v>82610</v>
      </c>
      <c r="G232" s="101" t="s">
        <v>16</v>
      </c>
      <c r="H232" s="218">
        <f t="shared" si="120"/>
        <v>1432200</v>
      </c>
      <c r="I232" s="218">
        <f t="shared" si="120"/>
        <v>1432200</v>
      </c>
      <c r="J232" s="218">
        <f t="shared" si="120"/>
        <v>0</v>
      </c>
      <c r="K232" s="341">
        <f t="shared" si="107"/>
        <v>0</v>
      </c>
    </row>
    <row r="233" spans="1:11" x14ac:dyDescent="0.25">
      <c r="A233" s="245" t="s">
        <v>131</v>
      </c>
      <c r="B233" s="75" t="s">
        <v>39</v>
      </c>
      <c r="C233" s="60" t="s">
        <v>129</v>
      </c>
      <c r="D233" s="60" t="s">
        <v>90</v>
      </c>
      <c r="E233" s="41">
        <v>903</v>
      </c>
      <c r="F233" s="102">
        <v>82610</v>
      </c>
      <c r="G233" s="101" t="s">
        <v>130</v>
      </c>
      <c r="H233" s="218">
        <f>SUM(Лист1!G83)</f>
        <v>1432200</v>
      </c>
      <c r="I233" s="218">
        <f>SUM(Лист1!H83)</f>
        <v>1432200</v>
      </c>
      <c r="J233" s="218">
        <f>SUM(Лист1!I83)</f>
        <v>0</v>
      </c>
      <c r="K233" s="341">
        <f t="shared" si="107"/>
        <v>0</v>
      </c>
    </row>
    <row r="234" spans="1:11" ht="26.25" x14ac:dyDescent="0.25">
      <c r="A234" s="111" t="s">
        <v>161</v>
      </c>
      <c r="B234" s="62" t="s">
        <v>39</v>
      </c>
      <c r="C234" s="62" t="s">
        <v>129</v>
      </c>
      <c r="D234" s="62" t="s">
        <v>90</v>
      </c>
      <c r="E234" s="56">
        <v>903</v>
      </c>
      <c r="F234" s="130">
        <v>80720</v>
      </c>
      <c r="G234" s="127" t="s">
        <v>7</v>
      </c>
      <c r="H234" s="87">
        <f>SUM(H235+H237+H241+H239)</f>
        <v>60019310</v>
      </c>
      <c r="I234" s="87">
        <f t="shared" ref="I234:J234" si="121">SUM(I235+I237+I241+I239)</f>
        <v>60019310</v>
      </c>
      <c r="J234" s="87">
        <f t="shared" si="121"/>
        <v>11763686.729999999</v>
      </c>
      <c r="K234" s="341">
        <f t="shared" si="107"/>
        <v>19.599836669231948</v>
      </c>
    </row>
    <row r="235" spans="1:11" ht="34.5" x14ac:dyDescent="0.25">
      <c r="A235" s="43" t="s">
        <v>28</v>
      </c>
      <c r="B235" s="75" t="s">
        <v>39</v>
      </c>
      <c r="C235" s="60" t="s">
        <v>129</v>
      </c>
      <c r="D235" s="60" t="s">
        <v>90</v>
      </c>
      <c r="E235" s="45">
        <v>903</v>
      </c>
      <c r="F235" s="102">
        <v>80720</v>
      </c>
      <c r="G235" s="101" t="s">
        <v>29</v>
      </c>
      <c r="H235" s="218">
        <f>SUM(H236)</f>
        <v>56949210</v>
      </c>
      <c r="I235" s="218">
        <f t="shared" ref="I235:J235" si="122">SUM(I236)</f>
        <v>56949210</v>
      </c>
      <c r="J235" s="218">
        <f t="shared" si="122"/>
        <v>11311898.699999999</v>
      </c>
      <c r="K235" s="341">
        <f t="shared" si="107"/>
        <v>19.863135414872303</v>
      </c>
    </row>
    <row r="236" spans="1:11" x14ac:dyDescent="0.25">
      <c r="A236" s="43" t="s">
        <v>32</v>
      </c>
      <c r="B236" s="75" t="s">
        <v>39</v>
      </c>
      <c r="C236" s="60" t="s">
        <v>129</v>
      </c>
      <c r="D236" s="60" t="s">
        <v>90</v>
      </c>
      <c r="E236" s="45">
        <v>903</v>
      </c>
      <c r="F236" s="102">
        <v>80720</v>
      </c>
      <c r="G236" s="101" t="s">
        <v>33</v>
      </c>
      <c r="H236" s="218">
        <f>SUM(Лист1!G97)</f>
        <v>56949210</v>
      </c>
      <c r="I236" s="218">
        <f>SUM(Лист1!H97)</f>
        <v>56949210</v>
      </c>
      <c r="J236" s="218">
        <f>SUM(Лист1!I97)</f>
        <v>11311898.699999999</v>
      </c>
      <c r="K236" s="341">
        <f t="shared" si="107"/>
        <v>19.863135414872303</v>
      </c>
    </row>
    <row r="237" spans="1:11" x14ac:dyDescent="0.25">
      <c r="A237" s="43" t="s">
        <v>11</v>
      </c>
      <c r="B237" s="75" t="s">
        <v>39</v>
      </c>
      <c r="C237" s="60" t="s">
        <v>129</v>
      </c>
      <c r="D237" s="60" t="s">
        <v>90</v>
      </c>
      <c r="E237" s="45">
        <v>903</v>
      </c>
      <c r="F237" s="102">
        <v>80720</v>
      </c>
      <c r="G237" s="101" t="s">
        <v>12</v>
      </c>
      <c r="H237" s="218">
        <f>SUM(H238)</f>
        <v>2887600</v>
      </c>
      <c r="I237" s="218">
        <f t="shared" ref="I237:J237" si="123">SUM(I238)</f>
        <v>2887600</v>
      </c>
      <c r="J237" s="218">
        <f t="shared" si="123"/>
        <v>395288.03</v>
      </c>
      <c r="K237" s="341">
        <f t="shared" si="107"/>
        <v>13.689154661310432</v>
      </c>
    </row>
    <row r="238" spans="1:11" x14ac:dyDescent="0.25">
      <c r="A238" s="105" t="s">
        <v>140</v>
      </c>
      <c r="B238" s="75" t="s">
        <v>39</v>
      </c>
      <c r="C238" s="60" t="s">
        <v>129</v>
      </c>
      <c r="D238" s="60" t="s">
        <v>90</v>
      </c>
      <c r="E238" s="45">
        <v>903</v>
      </c>
      <c r="F238" s="102">
        <v>80720</v>
      </c>
      <c r="G238" s="101" t="s">
        <v>14</v>
      </c>
      <c r="H238" s="218">
        <f>SUM(Лист1!G99)</f>
        <v>2887600</v>
      </c>
      <c r="I238" s="218">
        <f>SUM(Лист1!H99)</f>
        <v>2887600</v>
      </c>
      <c r="J238" s="218">
        <f>SUM(Лист1!I99)</f>
        <v>395288.03</v>
      </c>
      <c r="K238" s="341">
        <f t="shared" si="107"/>
        <v>13.689154661310432</v>
      </c>
    </row>
    <row r="239" spans="1:11" x14ac:dyDescent="0.25">
      <c r="A239" s="312" t="s">
        <v>85</v>
      </c>
      <c r="B239" s="75" t="s">
        <v>39</v>
      </c>
      <c r="C239" s="60" t="s">
        <v>129</v>
      </c>
      <c r="D239" s="60" t="s">
        <v>90</v>
      </c>
      <c r="E239" s="45">
        <v>903</v>
      </c>
      <c r="F239" s="102">
        <v>80720</v>
      </c>
      <c r="G239" s="101" t="s">
        <v>76</v>
      </c>
      <c r="H239" s="218">
        <f>SUM(H240)</f>
        <v>90000</v>
      </c>
      <c r="I239" s="218">
        <f t="shared" ref="I239:J239" si="124">SUM(I240)</f>
        <v>90000</v>
      </c>
      <c r="J239" s="218">
        <f t="shared" si="124"/>
        <v>49000</v>
      </c>
      <c r="K239" s="341">
        <f t="shared" si="107"/>
        <v>54.444444444444443</v>
      </c>
    </row>
    <row r="240" spans="1:11" x14ac:dyDescent="0.25">
      <c r="A240" s="268" t="s">
        <v>259</v>
      </c>
      <c r="B240" s="75" t="s">
        <v>39</v>
      </c>
      <c r="C240" s="60" t="s">
        <v>129</v>
      </c>
      <c r="D240" s="60" t="s">
        <v>90</v>
      </c>
      <c r="E240" s="45">
        <v>903</v>
      </c>
      <c r="F240" s="102">
        <v>80720</v>
      </c>
      <c r="G240" s="101" t="s">
        <v>260</v>
      </c>
      <c r="H240" s="218">
        <f>SUM(Лист1!G101)</f>
        <v>90000</v>
      </c>
      <c r="I240" s="218">
        <f>SUM(Лист1!H101)</f>
        <v>90000</v>
      </c>
      <c r="J240" s="218">
        <f>SUM(Лист1!I101)</f>
        <v>49000</v>
      </c>
      <c r="K240" s="341">
        <f t="shared" si="107"/>
        <v>54.444444444444443</v>
      </c>
    </row>
    <row r="241" spans="1:11" x14ac:dyDescent="0.25">
      <c r="A241" s="105" t="s">
        <v>34</v>
      </c>
      <c r="B241" s="75" t="s">
        <v>39</v>
      </c>
      <c r="C241" s="60" t="s">
        <v>129</v>
      </c>
      <c r="D241" s="60" t="s">
        <v>90</v>
      </c>
      <c r="E241" s="45">
        <v>903</v>
      </c>
      <c r="F241" s="102">
        <v>80720</v>
      </c>
      <c r="G241" s="101" t="s">
        <v>35</v>
      </c>
      <c r="H241" s="218">
        <f>SUM(Лист1!G102)</f>
        <v>92500</v>
      </c>
      <c r="I241" s="218">
        <f>SUM(Лист1!H102)</f>
        <v>92500</v>
      </c>
      <c r="J241" s="218">
        <f>SUM(Лист1!I102)</f>
        <v>7500</v>
      </c>
      <c r="K241" s="341">
        <f t="shared" si="107"/>
        <v>8.1081081081081088</v>
      </c>
    </row>
    <row r="242" spans="1:11" x14ac:dyDescent="0.25">
      <c r="A242" s="105" t="s">
        <v>122</v>
      </c>
      <c r="B242" s="75" t="s">
        <v>39</v>
      </c>
      <c r="C242" s="60" t="s">
        <v>129</v>
      </c>
      <c r="D242" s="75" t="s">
        <v>90</v>
      </c>
      <c r="E242" s="41">
        <v>903</v>
      </c>
      <c r="F242" s="102">
        <v>80720</v>
      </c>
      <c r="G242" s="101" t="s">
        <v>121</v>
      </c>
      <c r="H242" s="218">
        <f>SUM(Лист1!G103)</f>
        <v>92500</v>
      </c>
      <c r="I242" s="218">
        <f>SUM(Лист1!H103)</f>
        <v>92500</v>
      </c>
      <c r="J242" s="218">
        <f>SUM(Лист1!I103)</f>
        <v>7500</v>
      </c>
      <c r="K242" s="341">
        <f t="shared" si="107"/>
        <v>8.1081081081081088</v>
      </c>
    </row>
    <row r="243" spans="1:11" ht="26.25" x14ac:dyDescent="0.25">
      <c r="A243" s="115" t="s">
        <v>156</v>
      </c>
      <c r="B243" s="62" t="s">
        <v>39</v>
      </c>
      <c r="C243" s="62" t="s">
        <v>129</v>
      </c>
      <c r="D243" s="62" t="s">
        <v>90</v>
      </c>
      <c r="E243" s="56">
        <v>903</v>
      </c>
      <c r="F243" s="130">
        <v>82370</v>
      </c>
      <c r="G243" s="131" t="s">
        <v>7</v>
      </c>
      <c r="H243" s="87">
        <f>SUM(H244)</f>
        <v>100000</v>
      </c>
      <c r="I243" s="87">
        <f t="shared" ref="I243:J243" si="125">SUM(I244)</f>
        <v>100000</v>
      </c>
      <c r="J243" s="87">
        <f t="shared" si="125"/>
        <v>0</v>
      </c>
      <c r="K243" s="341">
        <f t="shared" si="107"/>
        <v>0</v>
      </c>
    </row>
    <row r="244" spans="1:11" ht="23.25" x14ac:dyDescent="0.25">
      <c r="A244" s="139" t="s">
        <v>292</v>
      </c>
      <c r="B244" s="75" t="s">
        <v>39</v>
      </c>
      <c r="C244" s="60" t="s">
        <v>129</v>
      </c>
      <c r="D244" s="60" t="s">
        <v>90</v>
      </c>
      <c r="E244" s="41">
        <v>903</v>
      </c>
      <c r="F244" s="102">
        <v>82370</v>
      </c>
      <c r="G244" s="101" t="s">
        <v>16</v>
      </c>
      <c r="H244" s="218">
        <f>SUM(H245:H245)</f>
        <v>100000</v>
      </c>
      <c r="I244" s="218">
        <f t="shared" ref="I244:J244" si="126">SUM(I245:I245)</f>
        <v>100000</v>
      </c>
      <c r="J244" s="218">
        <f t="shared" si="126"/>
        <v>0</v>
      </c>
      <c r="K244" s="341">
        <f t="shared" si="107"/>
        <v>0</v>
      </c>
    </row>
    <row r="245" spans="1:11" x14ac:dyDescent="0.25">
      <c r="A245" s="106" t="s">
        <v>131</v>
      </c>
      <c r="B245" s="75" t="s">
        <v>39</v>
      </c>
      <c r="C245" s="60" t="s">
        <v>129</v>
      </c>
      <c r="D245" s="60" t="s">
        <v>90</v>
      </c>
      <c r="E245" s="41">
        <v>903</v>
      </c>
      <c r="F245" s="102">
        <v>82370</v>
      </c>
      <c r="G245" s="101" t="s">
        <v>130</v>
      </c>
      <c r="H245" s="218">
        <f>SUM(Лист1!G20)</f>
        <v>100000</v>
      </c>
      <c r="I245" s="218">
        <f>SUM(Лист1!H20)</f>
        <v>100000</v>
      </c>
      <c r="J245" s="218">
        <f>SUM(Лист1!I20)</f>
        <v>0</v>
      </c>
      <c r="K245" s="341">
        <f t="shared" si="107"/>
        <v>0</v>
      </c>
    </row>
    <row r="246" spans="1:11" ht="26.25" x14ac:dyDescent="0.25">
      <c r="A246" s="111" t="s">
        <v>195</v>
      </c>
      <c r="B246" s="62" t="s">
        <v>39</v>
      </c>
      <c r="C246" s="62" t="s">
        <v>129</v>
      </c>
      <c r="D246" s="62" t="s">
        <v>90</v>
      </c>
      <c r="E246" s="56">
        <v>903</v>
      </c>
      <c r="F246" s="130" t="s">
        <v>160</v>
      </c>
      <c r="G246" s="131" t="s">
        <v>7</v>
      </c>
      <c r="H246" s="87">
        <f>SUM(H247)</f>
        <v>1199520</v>
      </c>
      <c r="I246" s="87">
        <f t="shared" ref="I246:J246" si="127">SUM(I247)</f>
        <v>1199520</v>
      </c>
      <c r="J246" s="87">
        <f t="shared" si="127"/>
        <v>0</v>
      </c>
      <c r="K246" s="341">
        <f t="shared" si="107"/>
        <v>0</v>
      </c>
    </row>
    <row r="247" spans="1:11" ht="23.25" x14ac:dyDescent="0.25">
      <c r="A247" s="139" t="s">
        <v>292</v>
      </c>
      <c r="B247" s="75" t="s">
        <v>39</v>
      </c>
      <c r="C247" s="60" t="s">
        <v>129</v>
      </c>
      <c r="D247" s="75" t="s">
        <v>90</v>
      </c>
      <c r="E247" s="41">
        <v>903</v>
      </c>
      <c r="F247" s="102" t="s">
        <v>160</v>
      </c>
      <c r="G247" s="101" t="s">
        <v>16</v>
      </c>
      <c r="H247" s="218">
        <f>SUM(H248:H249)</f>
        <v>1199520</v>
      </c>
      <c r="I247" s="218">
        <f t="shared" ref="I247:J247" si="128">SUM(I248:I249)</f>
        <v>1199520</v>
      </c>
      <c r="J247" s="218">
        <f t="shared" si="128"/>
        <v>0</v>
      </c>
      <c r="K247" s="341">
        <f t="shared" si="107"/>
        <v>0</v>
      </c>
    </row>
    <row r="248" spans="1:11" x14ac:dyDescent="0.25">
      <c r="A248" s="106" t="s">
        <v>131</v>
      </c>
      <c r="B248" s="75" t="s">
        <v>39</v>
      </c>
      <c r="C248" s="60" t="s">
        <v>129</v>
      </c>
      <c r="D248" s="60" t="s">
        <v>90</v>
      </c>
      <c r="E248" s="41">
        <v>903</v>
      </c>
      <c r="F248" s="102" t="s">
        <v>160</v>
      </c>
      <c r="G248" s="101" t="s">
        <v>130</v>
      </c>
      <c r="H248" s="218">
        <f>SUM(Лист1!G87)</f>
        <v>855400</v>
      </c>
      <c r="I248" s="218">
        <f>SUM(Лист1!H87)</f>
        <v>855400</v>
      </c>
      <c r="J248" s="218">
        <f>SUM(Лист1!I87)</f>
        <v>0</v>
      </c>
      <c r="K248" s="341">
        <f t="shared" si="107"/>
        <v>0</v>
      </c>
    </row>
    <row r="249" spans="1:11" x14ac:dyDescent="0.25">
      <c r="A249" s="139" t="s">
        <v>133</v>
      </c>
      <c r="B249" s="75" t="s">
        <v>39</v>
      </c>
      <c r="C249" s="60" t="s">
        <v>129</v>
      </c>
      <c r="D249" s="60" t="s">
        <v>90</v>
      </c>
      <c r="E249" s="41">
        <v>903</v>
      </c>
      <c r="F249" s="102" t="s">
        <v>160</v>
      </c>
      <c r="G249" s="101" t="s">
        <v>132</v>
      </c>
      <c r="H249" s="218">
        <f>SUM(Лист1!G88)</f>
        <v>344120</v>
      </c>
      <c r="I249" s="218">
        <f>SUM(Лист1!H88)</f>
        <v>344120</v>
      </c>
      <c r="J249" s="218">
        <f>SUM(Лист1!I88)</f>
        <v>0</v>
      </c>
      <c r="K249" s="341">
        <f t="shared" si="107"/>
        <v>0</v>
      </c>
    </row>
    <row r="250" spans="1:11" ht="39" x14ac:dyDescent="0.25">
      <c r="A250" s="209" t="s">
        <v>255</v>
      </c>
      <c r="B250" s="62" t="s">
        <v>39</v>
      </c>
      <c r="C250" s="62" t="s">
        <v>129</v>
      </c>
      <c r="D250" s="62" t="s">
        <v>90</v>
      </c>
      <c r="E250" s="56">
        <v>903</v>
      </c>
      <c r="F250" s="130" t="s">
        <v>257</v>
      </c>
      <c r="G250" s="131" t="s">
        <v>7</v>
      </c>
      <c r="H250" s="87">
        <f>SUM(H251)</f>
        <v>472357.45</v>
      </c>
      <c r="I250" s="87">
        <f t="shared" ref="I250:J250" si="129">SUM(I251)</f>
        <v>472357.45</v>
      </c>
      <c r="J250" s="87">
        <f t="shared" si="129"/>
        <v>0</v>
      </c>
      <c r="K250" s="341">
        <f t="shared" si="107"/>
        <v>0</v>
      </c>
    </row>
    <row r="251" spans="1:11" ht="23.25" x14ac:dyDescent="0.25">
      <c r="A251" s="139" t="s">
        <v>292</v>
      </c>
      <c r="B251" s="75" t="s">
        <v>39</v>
      </c>
      <c r="C251" s="60" t="s">
        <v>129</v>
      </c>
      <c r="D251" s="75" t="s">
        <v>90</v>
      </c>
      <c r="E251" s="41">
        <v>903</v>
      </c>
      <c r="F251" s="102" t="s">
        <v>257</v>
      </c>
      <c r="G251" s="101" t="s">
        <v>16</v>
      </c>
      <c r="H251" s="218">
        <f t="shared" ref="H251:J251" si="130">SUM(H252:H252)</f>
        <v>472357.45</v>
      </c>
      <c r="I251" s="218">
        <f t="shared" si="130"/>
        <v>472357.45</v>
      </c>
      <c r="J251" s="218">
        <f t="shared" si="130"/>
        <v>0</v>
      </c>
      <c r="K251" s="341">
        <f t="shared" si="107"/>
        <v>0</v>
      </c>
    </row>
    <row r="252" spans="1:11" x14ac:dyDescent="0.25">
      <c r="A252" s="245" t="s">
        <v>131</v>
      </c>
      <c r="B252" s="75" t="s">
        <v>39</v>
      </c>
      <c r="C252" s="60" t="s">
        <v>129</v>
      </c>
      <c r="D252" s="75" t="s">
        <v>90</v>
      </c>
      <c r="E252" s="41">
        <v>903</v>
      </c>
      <c r="F252" s="102" t="s">
        <v>257</v>
      </c>
      <c r="G252" s="101" t="s">
        <v>130</v>
      </c>
      <c r="H252" s="218">
        <f>SUM(Лист1!G58)</f>
        <v>472357.45</v>
      </c>
      <c r="I252" s="218">
        <f>SUM(Лист1!H58)</f>
        <v>472357.45</v>
      </c>
      <c r="J252" s="218">
        <f>SUM(Лист1!I58)</f>
        <v>0</v>
      </c>
      <c r="K252" s="341">
        <f t="shared" si="107"/>
        <v>0</v>
      </c>
    </row>
    <row r="253" spans="1:11" ht="39" x14ac:dyDescent="0.25">
      <c r="A253" s="209" t="s">
        <v>256</v>
      </c>
      <c r="B253" s="62" t="s">
        <v>39</v>
      </c>
      <c r="C253" s="62" t="s">
        <v>129</v>
      </c>
      <c r="D253" s="62" t="s">
        <v>90</v>
      </c>
      <c r="E253" s="56">
        <v>903</v>
      </c>
      <c r="F253" s="130" t="s">
        <v>258</v>
      </c>
      <c r="G253" s="131" t="s">
        <v>7</v>
      </c>
      <c r="H253" s="87">
        <f t="shared" ref="H253:J253" si="131">SUM(H254)</f>
        <v>831117.02</v>
      </c>
      <c r="I253" s="87">
        <f t="shared" si="131"/>
        <v>831117.02</v>
      </c>
      <c r="J253" s="87">
        <f t="shared" si="131"/>
        <v>0</v>
      </c>
      <c r="K253" s="341">
        <f t="shared" si="107"/>
        <v>0</v>
      </c>
    </row>
    <row r="254" spans="1:11" ht="23.25" x14ac:dyDescent="0.25">
      <c r="A254" s="139" t="s">
        <v>292</v>
      </c>
      <c r="B254" s="75" t="s">
        <v>39</v>
      </c>
      <c r="C254" s="60" t="s">
        <v>129</v>
      </c>
      <c r="D254" s="75" t="s">
        <v>90</v>
      </c>
      <c r="E254" s="41">
        <v>903</v>
      </c>
      <c r="F254" s="102" t="s">
        <v>258</v>
      </c>
      <c r="G254" s="101" t="s">
        <v>16</v>
      </c>
      <c r="H254" s="218">
        <f>SUM(H255:H256)</f>
        <v>831117.02</v>
      </c>
      <c r="I254" s="218">
        <f t="shared" ref="I254:J254" si="132">SUM(I255:I256)</f>
        <v>831117.02</v>
      </c>
      <c r="J254" s="218">
        <f t="shared" si="132"/>
        <v>0</v>
      </c>
      <c r="K254" s="341">
        <f t="shared" si="107"/>
        <v>0</v>
      </c>
    </row>
    <row r="255" spans="1:11" x14ac:dyDescent="0.25">
      <c r="A255" s="245" t="s">
        <v>131</v>
      </c>
      <c r="B255" s="75" t="s">
        <v>39</v>
      </c>
      <c r="C255" s="60" t="s">
        <v>129</v>
      </c>
      <c r="D255" s="60" t="s">
        <v>90</v>
      </c>
      <c r="E255" s="41">
        <v>903</v>
      </c>
      <c r="F255" s="102" t="s">
        <v>258</v>
      </c>
      <c r="G255" s="101" t="s">
        <v>130</v>
      </c>
      <c r="H255" s="218">
        <f>SUM(Лист1!G61)</f>
        <v>831117.02</v>
      </c>
      <c r="I255" s="218">
        <f>SUM(Лист1!H61)</f>
        <v>831117.02</v>
      </c>
      <c r="J255" s="218">
        <f>SUM(Лист1!I61)</f>
        <v>0</v>
      </c>
      <c r="K255" s="341">
        <f t="shared" si="107"/>
        <v>0</v>
      </c>
    </row>
    <row r="256" spans="1:11" x14ac:dyDescent="0.25">
      <c r="A256" s="139" t="s">
        <v>133</v>
      </c>
      <c r="B256" s="75" t="s">
        <v>39</v>
      </c>
      <c r="C256" s="60" t="s">
        <v>129</v>
      </c>
      <c r="D256" s="60" t="s">
        <v>90</v>
      </c>
      <c r="E256" s="41">
        <v>903</v>
      </c>
      <c r="F256" s="102" t="s">
        <v>258</v>
      </c>
      <c r="G256" s="101" t="s">
        <v>132</v>
      </c>
      <c r="H256" s="218">
        <f>SUM(Лист1!G62)</f>
        <v>0</v>
      </c>
      <c r="I256" s="218">
        <f>SUM(Лист1!H62)</f>
        <v>0</v>
      </c>
      <c r="J256" s="218">
        <f>SUM(Лист1!I62)</f>
        <v>0</v>
      </c>
      <c r="K256" s="341" t="e">
        <f t="shared" si="107"/>
        <v>#DIV/0!</v>
      </c>
    </row>
    <row r="257" spans="1:11" ht="14.45" hidden="1" x14ac:dyDescent="0.3">
      <c r="A257" s="115" t="s">
        <v>162</v>
      </c>
      <c r="B257" s="62" t="s">
        <v>39</v>
      </c>
      <c r="C257" s="62" t="s">
        <v>129</v>
      </c>
      <c r="D257" s="62" t="s">
        <v>90</v>
      </c>
      <c r="E257" s="56">
        <v>903</v>
      </c>
      <c r="F257" s="130">
        <v>82330</v>
      </c>
      <c r="G257" s="127" t="s">
        <v>7</v>
      </c>
      <c r="H257" s="87">
        <f>SUM(H258)</f>
        <v>0</v>
      </c>
      <c r="I257" s="87">
        <f t="shared" ref="I257:J257" si="133">SUM(I258)</f>
        <v>0</v>
      </c>
      <c r="J257" s="87">
        <f t="shared" si="133"/>
        <v>0</v>
      </c>
      <c r="K257" s="341" t="e">
        <f t="shared" si="107"/>
        <v>#DIV/0!</v>
      </c>
    </row>
    <row r="258" spans="1:11" ht="34.15" hidden="1" customHeight="1" x14ac:dyDescent="0.3">
      <c r="A258" s="43" t="s">
        <v>28</v>
      </c>
      <c r="B258" s="75" t="s">
        <v>39</v>
      </c>
      <c r="C258" s="60" t="s">
        <v>129</v>
      </c>
      <c r="D258" s="60" t="s">
        <v>90</v>
      </c>
      <c r="E258" s="41">
        <v>903</v>
      </c>
      <c r="F258" s="102">
        <v>82330</v>
      </c>
      <c r="G258" s="101" t="s">
        <v>29</v>
      </c>
      <c r="H258" s="218">
        <f t="shared" ref="H258:J258" si="134">SUM(H259)</f>
        <v>0</v>
      </c>
      <c r="I258" s="218">
        <f t="shared" si="134"/>
        <v>0</v>
      </c>
      <c r="J258" s="218">
        <f t="shared" si="134"/>
        <v>0</v>
      </c>
      <c r="K258" s="341" t="e">
        <f t="shared" si="107"/>
        <v>#DIV/0!</v>
      </c>
    </row>
    <row r="259" spans="1:11" ht="14.45" hidden="1" x14ac:dyDescent="0.3">
      <c r="A259" s="43" t="s">
        <v>32</v>
      </c>
      <c r="B259" s="75" t="s">
        <v>39</v>
      </c>
      <c r="C259" s="60" t="s">
        <v>129</v>
      </c>
      <c r="D259" s="60" t="s">
        <v>90</v>
      </c>
      <c r="E259" s="41">
        <v>903</v>
      </c>
      <c r="F259" s="102">
        <v>82330</v>
      </c>
      <c r="G259" s="101" t="s">
        <v>33</v>
      </c>
      <c r="H259" s="218">
        <f>SUM(Лист1!G106)</f>
        <v>0</v>
      </c>
      <c r="I259" s="218">
        <f>SUM(Лист1!H106)</f>
        <v>0</v>
      </c>
      <c r="J259" s="218">
        <f>SUM(Лист1!I106)</f>
        <v>0</v>
      </c>
      <c r="K259" s="341" t="e">
        <f t="shared" si="107"/>
        <v>#DIV/0!</v>
      </c>
    </row>
    <row r="260" spans="1:11" ht="14.45" hidden="1" x14ac:dyDescent="0.3">
      <c r="A260" s="209" t="s">
        <v>290</v>
      </c>
      <c r="B260" s="62" t="s">
        <v>39</v>
      </c>
      <c r="C260" s="62" t="s">
        <v>129</v>
      </c>
      <c r="D260" s="62" t="s">
        <v>90</v>
      </c>
      <c r="E260" s="56">
        <v>903</v>
      </c>
      <c r="F260" s="130" t="s">
        <v>291</v>
      </c>
      <c r="G260" s="127" t="s">
        <v>7</v>
      </c>
      <c r="H260" s="87">
        <f>SUM(H261)</f>
        <v>0</v>
      </c>
      <c r="I260" s="87">
        <f t="shared" ref="I260:J260" si="135">SUM(I261)</f>
        <v>0</v>
      </c>
      <c r="J260" s="87">
        <f t="shared" si="135"/>
        <v>0</v>
      </c>
      <c r="K260" s="341" t="e">
        <f t="shared" si="107"/>
        <v>#DIV/0!</v>
      </c>
    </row>
    <row r="261" spans="1:11" ht="21.6" hidden="1" x14ac:dyDescent="0.3">
      <c r="A261" s="139" t="s">
        <v>292</v>
      </c>
      <c r="B261" s="75" t="s">
        <v>39</v>
      </c>
      <c r="C261" s="60" t="s">
        <v>129</v>
      </c>
      <c r="D261" s="60" t="s">
        <v>90</v>
      </c>
      <c r="E261" s="41">
        <v>903</v>
      </c>
      <c r="F261" s="102" t="s">
        <v>291</v>
      </c>
      <c r="G261" s="101" t="s">
        <v>16</v>
      </c>
      <c r="H261" s="218">
        <f t="shared" ref="H261:J261" si="136">SUM(H262)</f>
        <v>0</v>
      </c>
      <c r="I261" s="218">
        <f t="shared" si="136"/>
        <v>0</v>
      </c>
      <c r="J261" s="218">
        <f t="shared" si="136"/>
        <v>0</v>
      </c>
      <c r="K261" s="341" t="e">
        <f t="shared" si="107"/>
        <v>#DIV/0!</v>
      </c>
    </row>
    <row r="262" spans="1:11" ht="14.45" hidden="1" x14ac:dyDescent="0.3">
      <c r="A262" s="245" t="s">
        <v>131</v>
      </c>
      <c r="B262" s="75" t="s">
        <v>39</v>
      </c>
      <c r="C262" s="60" t="s">
        <v>129</v>
      </c>
      <c r="D262" s="60" t="s">
        <v>90</v>
      </c>
      <c r="E262" s="41">
        <v>903</v>
      </c>
      <c r="F262" s="102" t="s">
        <v>291</v>
      </c>
      <c r="G262" s="101" t="s">
        <v>130</v>
      </c>
      <c r="H262" s="218">
        <f>SUM(Лист1!G52)</f>
        <v>0</v>
      </c>
      <c r="I262" s="218">
        <f>SUM(Лист1!H52)</f>
        <v>0</v>
      </c>
      <c r="J262" s="218">
        <f>SUM(Лист1!I52)</f>
        <v>0</v>
      </c>
      <c r="K262" s="341" t="e">
        <f t="shared" si="107"/>
        <v>#DIV/0!</v>
      </c>
    </row>
    <row r="263" spans="1:11" ht="51.75" x14ac:dyDescent="0.25">
      <c r="A263" s="209" t="s">
        <v>263</v>
      </c>
      <c r="B263" s="62" t="s">
        <v>39</v>
      </c>
      <c r="C263" s="62" t="s">
        <v>129</v>
      </c>
      <c r="D263" s="62" t="s">
        <v>90</v>
      </c>
      <c r="E263" s="56">
        <v>903</v>
      </c>
      <c r="F263" s="130">
        <v>53030</v>
      </c>
      <c r="G263" s="131" t="s">
        <v>7</v>
      </c>
      <c r="H263" s="87">
        <f>SUM(H264)</f>
        <v>21404880</v>
      </c>
      <c r="I263" s="87">
        <f t="shared" ref="I263:J263" si="137">SUM(I264)</f>
        <v>21404880</v>
      </c>
      <c r="J263" s="87">
        <f t="shared" si="137"/>
        <v>5155696.16</v>
      </c>
      <c r="K263" s="341">
        <f t="shared" si="107"/>
        <v>24.086545498035964</v>
      </c>
    </row>
    <row r="264" spans="1:11" ht="23.25" x14ac:dyDescent="0.25">
      <c r="A264" s="139" t="s">
        <v>292</v>
      </c>
      <c r="B264" s="75" t="s">
        <v>39</v>
      </c>
      <c r="C264" s="60" t="s">
        <v>129</v>
      </c>
      <c r="D264" s="75" t="s">
        <v>90</v>
      </c>
      <c r="E264" s="41">
        <v>903</v>
      </c>
      <c r="F264" s="102">
        <v>53030</v>
      </c>
      <c r="G264" s="101" t="s">
        <v>16</v>
      </c>
      <c r="H264" s="218">
        <f>SUM(H265:H266)</f>
        <v>21404880</v>
      </c>
      <c r="I264" s="218">
        <f t="shared" ref="I264:J264" si="138">SUM(I265:I266)</f>
        <v>21404880</v>
      </c>
      <c r="J264" s="218">
        <f t="shared" si="138"/>
        <v>5155696.16</v>
      </c>
      <c r="K264" s="341">
        <f t="shared" si="107"/>
        <v>24.086545498035964</v>
      </c>
    </row>
    <row r="265" spans="1:11" x14ac:dyDescent="0.25">
      <c r="A265" s="245" t="s">
        <v>131</v>
      </c>
      <c r="B265" s="75" t="s">
        <v>39</v>
      </c>
      <c r="C265" s="60" t="s">
        <v>129</v>
      </c>
      <c r="D265" s="75" t="s">
        <v>90</v>
      </c>
      <c r="E265" s="41">
        <v>903</v>
      </c>
      <c r="F265" s="102">
        <v>53030</v>
      </c>
      <c r="G265" s="101" t="s">
        <v>130</v>
      </c>
      <c r="H265" s="218">
        <f>SUM(Лист1!G65)</f>
        <v>16717680</v>
      </c>
      <c r="I265" s="218">
        <f>SUM(Лист1!H65)</f>
        <v>16717680</v>
      </c>
      <c r="J265" s="218">
        <f>SUM(Лист1!I65)</f>
        <v>4007001.1</v>
      </c>
      <c r="K265" s="341">
        <f t="shared" si="107"/>
        <v>23.968643376353658</v>
      </c>
    </row>
    <row r="266" spans="1:11" x14ac:dyDescent="0.25">
      <c r="A266" s="245" t="s">
        <v>133</v>
      </c>
      <c r="B266" s="75" t="s">
        <v>39</v>
      </c>
      <c r="C266" s="60" t="s">
        <v>129</v>
      </c>
      <c r="D266" s="60" t="s">
        <v>90</v>
      </c>
      <c r="E266" s="41">
        <v>903</v>
      </c>
      <c r="F266" s="102">
        <v>53030</v>
      </c>
      <c r="G266" s="101" t="s">
        <v>132</v>
      </c>
      <c r="H266" s="218">
        <f>SUM(Лист1!G66)</f>
        <v>4687200</v>
      </c>
      <c r="I266" s="218">
        <f>SUM(Лист1!H66)</f>
        <v>4687200</v>
      </c>
      <c r="J266" s="218">
        <f>SUM(Лист1!I66)</f>
        <v>1148695.06</v>
      </c>
      <c r="K266" s="341">
        <f t="shared" si="107"/>
        <v>24.507063065369518</v>
      </c>
    </row>
    <row r="267" spans="1:11" ht="51.75" x14ac:dyDescent="0.25">
      <c r="A267" s="209" t="s">
        <v>264</v>
      </c>
      <c r="B267" s="62" t="s">
        <v>39</v>
      </c>
      <c r="C267" s="62" t="s">
        <v>129</v>
      </c>
      <c r="D267" s="62" t="s">
        <v>90</v>
      </c>
      <c r="E267" s="56">
        <v>903</v>
      </c>
      <c r="F267" s="130" t="s">
        <v>265</v>
      </c>
      <c r="G267" s="131" t="s">
        <v>7</v>
      </c>
      <c r="H267" s="87">
        <f>SUM(H268)</f>
        <v>12120468.09</v>
      </c>
      <c r="I267" s="87">
        <f t="shared" ref="I267:J267" si="139">SUM(I268)</f>
        <v>12120468.09</v>
      </c>
      <c r="J267" s="87">
        <f t="shared" si="139"/>
        <v>2835148.16</v>
      </c>
      <c r="K267" s="341">
        <f t="shared" si="107"/>
        <v>23.391408144864808</v>
      </c>
    </row>
    <row r="268" spans="1:11" ht="23.25" x14ac:dyDescent="0.25">
      <c r="A268" s="139" t="s">
        <v>292</v>
      </c>
      <c r="B268" s="75" t="s">
        <v>39</v>
      </c>
      <c r="C268" s="60" t="s">
        <v>129</v>
      </c>
      <c r="D268" s="75" t="s">
        <v>90</v>
      </c>
      <c r="E268" s="41">
        <v>903</v>
      </c>
      <c r="F268" s="102" t="s">
        <v>265</v>
      </c>
      <c r="G268" s="101" t="s">
        <v>16</v>
      </c>
      <c r="H268" s="218">
        <f>SUM(H269:H270)</f>
        <v>12120468.09</v>
      </c>
      <c r="I268" s="218">
        <f t="shared" ref="I268:J268" si="140">SUM(I269:I270)</f>
        <v>12120468.09</v>
      </c>
      <c r="J268" s="218">
        <f t="shared" si="140"/>
        <v>2835148.16</v>
      </c>
      <c r="K268" s="341">
        <f t="shared" ref="K268:K331" si="141">SUM(J268/I268*100)</f>
        <v>23.391408144864808</v>
      </c>
    </row>
    <row r="269" spans="1:11" x14ac:dyDescent="0.25">
      <c r="A269" s="245" t="s">
        <v>131</v>
      </c>
      <c r="B269" s="75" t="s">
        <v>39</v>
      </c>
      <c r="C269" s="60" t="s">
        <v>129</v>
      </c>
      <c r="D269" s="75" t="s">
        <v>90</v>
      </c>
      <c r="E269" s="41">
        <v>903</v>
      </c>
      <c r="F269" s="102" t="s">
        <v>265</v>
      </c>
      <c r="G269" s="101" t="s">
        <v>130</v>
      </c>
      <c r="H269" s="218">
        <f>SUM(Лист1!G69)</f>
        <v>8369268.0899999999</v>
      </c>
      <c r="I269" s="218">
        <f>SUM(Лист1!H69)</f>
        <v>8369268.0899999999</v>
      </c>
      <c r="J269" s="218">
        <f>SUM(Лист1!I69)</f>
        <v>1951973.59</v>
      </c>
      <c r="K269" s="341">
        <f t="shared" si="141"/>
        <v>23.323109846753638</v>
      </c>
    </row>
    <row r="270" spans="1:11" x14ac:dyDescent="0.25">
      <c r="A270" s="245" t="s">
        <v>133</v>
      </c>
      <c r="B270" s="75" t="s">
        <v>39</v>
      </c>
      <c r="C270" s="60" t="s">
        <v>129</v>
      </c>
      <c r="D270" s="60" t="s">
        <v>90</v>
      </c>
      <c r="E270" s="41">
        <v>903</v>
      </c>
      <c r="F270" s="102" t="s">
        <v>265</v>
      </c>
      <c r="G270" s="101" t="s">
        <v>132</v>
      </c>
      <c r="H270" s="218">
        <f>SUM(Лист1!G70)</f>
        <v>3751200</v>
      </c>
      <c r="I270" s="218">
        <f>SUM(Лист1!H70)</f>
        <v>3751200</v>
      </c>
      <c r="J270" s="218">
        <f>SUM(Лист1!I70)</f>
        <v>883174.57</v>
      </c>
      <c r="K270" s="341">
        <f t="shared" si="141"/>
        <v>23.543787854553209</v>
      </c>
    </row>
    <row r="271" spans="1:11" ht="26.25" x14ac:dyDescent="0.25">
      <c r="A271" s="209" t="s">
        <v>300</v>
      </c>
      <c r="B271" s="62" t="s">
        <v>39</v>
      </c>
      <c r="C271" s="62" t="s">
        <v>129</v>
      </c>
      <c r="D271" s="62" t="s">
        <v>90</v>
      </c>
      <c r="E271" s="56">
        <v>903</v>
      </c>
      <c r="F271" s="260" t="s">
        <v>301</v>
      </c>
      <c r="G271" s="131" t="s">
        <v>7</v>
      </c>
      <c r="H271" s="87">
        <f t="shared" ref="H271:J272" si="142">SUM(H272)</f>
        <v>4600000</v>
      </c>
      <c r="I271" s="87">
        <f t="shared" si="142"/>
        <v>4600000</v>
      </c>
      <c r="J271" s="87">
        <f t="shared" si="142"/>
        <v>0</v>
      </c>
      <c r="K271" s="341">
        <f t="shared" si="141"/>
        <v>0</v>
      </c>
    </row>
    <row r="272" spans="1:11" ht="23.25" x14ac:dyDescent="0.25">
      <c r="A272" s="139" t="s">
        <v>15</v>
      </c>
      <c r="B272" s="75" t="s">
        <v>39</v>
      </c>
      <c r="C272" s="60" t="s">
        <v>129</v>
      </c>
      <c r="D272" s="75" t="s">
        <v>90</v>
      </c>
      <c r="E272" s="41">
        <v>903</v>
      </c>
      <c r="F272" s="154" t="s">
        <v>301</v>
      </c>
      <c r="G272" s="101" t="s">
        <v>16</v>
      </c>
      <c r="H272" s="218">
        <f t="shared" si="142"/>
        <v>4600000</v>
      </c>
      <c r="I272" s="218">
        <f t="shared" si="142"/>
        <v>4600000</v>
      </c>
      <c r="J272" s="218">
        <f t="shared" si="142"/>
        <v>0</v>
      </c>
      <c r="K272" s="341">
        <f t="shared" si="141"/>
        <v>0</v>
      </c>
    </row>
    <row r="273" spans="1:11" x14ac:dyDescent="0.25">
      <c r="A273" s="245" t="s">
        <v>131</v>
      </c>
      <c r="B273" s="75" t="s">
        <v>39</v>
      </c>
      <c r="C273" s="60" t="s">
        <v>129</v>
      </c>
      <c r="D273" s="75" t="s">
        <v>90</v>
      </c>
      <c r="E273" s="41">
        <v>903</v>
      </c>
      <c r="F273" s="154" t="s">
        <v>301</v>
      </c>
      <c r="G273" s="101" t="s">
        <v>130</v>
      </c>
      <c r="H273" s="218">
        <f>SUM(Лист1!G76)</f>
        <v>4600000</v>
      </c>
      <c r="I273" s="218">
        <f>SUM(Лист1!H76)</f>
        <v>4600000</v>
      </c>
      <c r="J273" s="218">
        <f>SUM(Лист1!I76)</f>
        <v>0</v>
      </c>
      <c r="K273" s="341">
        <f t="shared" si="141"/>
        <v>0</v>
      </c>
    </row>
    <row r="274" spans="1:11" ht="26.25" x14ac:dyDescent="0.25">
      <c r="A274" s="209" t="s">
        <v>235</v>
      </c>
      <c r="B274" s="62" t="s">
        <v>39</v>
      </c>
      <c r="C274" s="62" t="s">
        <v>129</v>
      </c>
      <c r="D274" s="62" t="s">
        <v>90</v>
      </c>
      <c r="E274" s="56">
        <v>903</v>
      </c>
      <c r="F274" s="260" t="s">
        <v>411</v>
      </c>
      <c r="G274" s="131" t="s">
        <v>7</v>
      </c>
      <c r="H274" s="87">
        <f t="shared" ref="H274:J275" si="143">SUM(H275)</f>
        <v>4516318.09</v>
      </c>
      <c r="I274" s="87">
        <f t="shared" si="143"/>
        <v>4516318.09</v>
      </c>
      <c r="J274" s="87">
        <f t="shared" si="143"/>
        <v>0</v>
      </c>
      <c r="K274" s="341">
        <f t="shared" si="141"/>
        <v>0</v>
      </c>
    </row>
    <row r="275" spans="1:11" ht="23.25" x14ac:dyDescent="0.25">
      <c r="A275" s="139" t="s">
        <v>15</v>
      </c>
      <c r="B275" s="75" t="s">
        <v>39</v>
      </c>
      <c r="C275" s="60" t="s">
        <v>129</v>
      </c>
      <c r="D275" s="75" t="s">
        <v>90</v>
      </c>
      <c r="E275" s="41">
        <v>903</v>
      </c>
      <c r="F275" s="154" t="s">
        <v>411</v>
      </c>
      <c r="G275" s="101" t="s">
        <v>16</v>
      </c>
      <c r="H275" s="218">
        <f t="shared" si="143"/>
        <v>4516318.09</v>
      </c>
      <c r="I275" s="218">
        <f t="shared" si="143"/>
        <v>4516318.09</v>
      </c>
      <c r="J275" s="218">
        <f t="shared" si="143"/>
        <v>0</v>
      </c>
      <c r="K275" s="341">
        <f t="shared" si="141"/>
        <v>0</v>
      </c>
    </row>
    <row r="276" spans="1:11" x14ac:dyDescent="0.25">
      <c r="A276" s="245" t="s">
        <v>131</v>
      </c>
      <c r="B276" s="75" t="s">
        <v>39</v>
      </c>
      <c r="C276" s="60" t="s">
        <v>129</v>
      </c>
      <c r="D276" s="75" t="s">
        <v>90</v>
      </c>
      <c r="E276" s="41">
        <v>903</v>
      </c>
      <c r="F276" s="154" t="s">
        <v>411</v>
      </c>
      <c r="G276" s="101" t="s">
        <v>130</v>
      </c>
      <c r="H276" s="218">
        <f>SUM(Лист1!G55)</f>
        <v>4516318.09</v>
      </c>
      <c r="I276" s="218">
        <f>SUM(Лист1!H55)</f>
        <v>4516318.09</v>
      </c>
      <c r="J276" s="218">
        <f>SUM(Лист1!I55)</f>
        <v>0</v>
      </c>
      <c r="K276" s="341">
        <f t="shared" si="141"/>
        <v>0</v>
      </c>
    </row>
    <row r="277" spans="1:11" ht="41.25" x14ac:dyDescent="0.25">
      <c r="A277" s="336" t="s">
        <v>447</v>
      </c>
      <c r="B277" s="302" t="s">
        <v>39</v>
      </c>
      <c r="C277" s="302" t="s">
        <v>129</v>
      </c>
      <c r="D277" s="302" t="s">
        <v>446</v>
      </c>
      <c r="E277" s="258">
        <v>903</v>
      </c>
      <c r="F277" s="260"/>
      <c r="G277" s="259"/>
      <c r="H277" s="300">
        <f>SUM(H278)</f>
        <v>30831032.219999999</v>
      </c>
      <c r="I277" s="300">
        <f t="shared" ref="I277:J277" si="144">SUM(I278)</f>
        <v>30831032.219999999</v>
      </c>
      <c r="J277" s="300">
        <f t="shared" si="144"/>
        <v>0</v>
      </c>
      <c r="K277" s="341">
        <f t="shared" si="141"/>
        <v>0</v>
      </c>
    </row>
    <row r="278" spans="1:11" ht="26.25" x14ac:dyDescent="0.25">
      <c r="A278" s="209" t="s">
        <v>445</v>
      </c>
      <c r="B278" s="302" t="s">
        <v>39</v>
      </c>
      <c r="C278" s="302" t="s">
        <v>129</v>
      </c>
      <c r="D278" s="302" t="s">
        <v>446</v>
      </c>
      <c r="E278" s="258">
        <v>903</v>
      </c>
      <c r="F278" s="260" t="s">
        <v>464</v>
      </c>
      <c r="G278" s="269" t="s">
        <v>7</v>
      </c>
      <c r="H278" s="227">
        <f t="shared" ref="H278:J279" si="145">SUM(H279)</f>
        <v>30831032.219999999</v>
      </c>
      <c r="I278" s="227">
        <f t="shared" si="145"/>
        <v>30831032.219999999</v>
      </c>
      <c r="J278" s="227">
        <f t="shared" si="145"/>
        <v>0</v>
      </c>
      <c r="K278" s="341">
        <f t="shared" si="141"/>
        <v>0</v>
      </c>
    </row>
    <row r="279" spans="1:11" ht="23.25" x14ac:dyDescent="0.25">
      <c r="A279" s="139" t="s">
        <v>292</v>
      </c>
      <c r="B279" s="311" t="s">
        <v>39</v>
      </c>
      <c r="C279" s="308" t="s">
        <v>129</v>
      </c>
      <c r="D279" s="311" t="s">
        <v>446</v>
      </c>
      <c r="E279" s="267">
        <v>903</v>
      </c>
      <c r="F279" s="154" t="s">
        <v>464</v>
      </c>
      <c r="G279" s="153" t="s">
        <v>16</v>
      </c>
      <c r="H279" s="334">
        <f t="shared" si="145"/>
        <v>30831032.219999999</v>
      </c>
      <c r="I279" s="334">
        <f t="shared" si="145"/>
        <v>30831032.219999999</v>
      </c>
      <c r="J279" s="334">
        <f t="shared" si="145"/>
        <v>0</v>
      </c>
      <c r="K279" s="341">
        <f t="shared" si="141"/>
        <v>0</v>
      </c>
    </row>
    <row r="280" spans="1:11" x14ac:dyDescent="0.25">
      <c r="A280" s="245" t="s">
        <v>131</v>
      </c>
      <c r="B280" s="311" t="s">
        <v>39</v>
      </c>
      <c r="C280" s="308" t="s">
        <v>129</v>
      </c>
      <c r="D280" s="311" t="s">
        <v>446</v>
      </c>
      <c r="E280" s="267">
        <v>903</v>
      </c>
      <c r="F280" s="154" t="s">
        <v>464</v>
      </c>
      <c r="G280" s="153" t="s">
        <v>130</v>
      </c>
      <c r="H280" s="334">
        <f>SUM(Лист1!G73)</f>
        <v>30831032.219999999</v>
      </c>
      <c r="I280" s="334">
        <f>SUM(Лист1!H73)</f>
        <v>30831032.219999999</v>
      </c>
      <c r="J280" s="334">
        <f>SUM(Лист1!I73)</f>
        <v>0</v>
      </c>
      <c r="K280" s="341">
        <f t="shared" si="141"/>
        <v>0</v>
      </c>
    </row>
    <row r="281" spans="1:11" ht="26.25" x14ac:dyDescent="0.25">
      <c r="A281" s="53" t="s">
        <v>273</v>
      </c>
      <c r="B281" s="63" t="s">
        <v>55</v>
      </c>
      <c r="C281" s="58"/>
      <c r="D281" s="58"/>
      <c r="E281" s="41"/>
      <c r="F281" s="102"/>
      <c r="G281" s="101"/>
      <c r="H281" s="87">
        <f t="shared" ref="H281" si="146">SUM(H282+H293+H338+H346+H357)</f>
        <v>109299452</v>
      </c>
      <c r="I281" s="87">
        <f t="shared" ref="I281:J281" si="147">SUM(I282+I293+I338+I346+I357)</f>
        <v>109299452</v>
      </c>
      <c r="J281" s="87">
        <f t="shared" si="147"/>
        <v>28172846.52</v>
      </c>
      <c r="K281" s="341">
        <f t="shared" si="141"/>
        <v>25.775835106657258</v>
      </c>
    </row>
    <row r="282" spans="1:11" ht="18" x14ac:dyDescent="0.25">
      <c r="A282" s="173" t="s">
        <v>201</v>
      </c>
      <c r="B282" s="63" t="s">
        <v>55</v>
      </c>
      <c r="C282" s="66" t="s">
        <v>127</v>
      </c>
      <c r="D282" s="66"/>
      <c r="E282" s="41"/>
      <c r="F282" s="102"/>
      <c r="G282" s="101"/>
      <c r="H282" s="87">
        <f t="shared" ref="H282:J284" si="148">SUM(H283)</f>
        <v>13910000</v>
      </c>
      <c r="I282" s="87">
        <f t="shared" si="148"/>
        <v>13910000</v>
      </c>
      <c r="J282" s="87">
        <f t="shared" si="148"/>
        <v>3629524</v>
      </c>
      <c r="K282" s="341">
        <f t="shared" si="141"/>
        <v>26.092911574406902</v>
      </c>
    </row>
    <row r="283" spans="1:11" ht="51.75" x14ac:dyDescent="0.25">
      <c r="A283" s="111" t="s">
        <v>116</v>
      </c>
      <c r="B283" s="63" t="s">
        <v>55</v>
      </c>
      <c r="C283" s="66" t="s">
        <v>127</v>
      </c>
      <c r="D283" s="66" t="s">
        <v>37</v>
      </c>
      <c r="E283" s="41"/>
      <c r="F283" s="102"/>
      <c r="G283" s="101"/>
      <c r="H283" s="87">
        <f t="shared" si="148"/>
        <v>13910000</v>
      </c>
      <c r="I283" s="87">
        <f t="shared" si="148"/>
        <v>13910000</v>
      </c>
      <c r="J283" s="87">
        <f t="shared" si="148"/>
        <v>3629524</v>
      </c>
      <c r="K283" s="341">
        <f t="shared" si="141"/>
        <v>26.092911574406902</v>
      </c>
    </row>
    <row r="284" spans="1:11" ht="39" x14ac:dyDescent="0.25">
      <c r="A284" s="111" t="s">
        <v>117</v>
      </c>
      <c r="B284" s="63" t="s">
        <v>55</v>
      </c>
      <c r="C284" s="66" t="s">
        <v>127</v>
      </c>
      <c r="D284" s="66" t="s">
        <v>90</v>
      </c>
      <c r="E284" s="41"/>
      <c r="F284" s="102"/>
      <c r="G284" s="101"/>
      <c r="H284" s="87">
        <f t="shared" si="148"/>
        <v>13910000</v>
      </c>
      <c r="I284" s="87">
        <f t="shared" si="148"/>
        <v>13910000</v>
      </c>
      <c r="J284" s="87">
        <f t="shared" si="148"/>
        <v>3629524</v>
      </c>
      <c r="K284" s="341">
        <f t="shared" si="141"/>
        <v>26.092911574406902</v>
      </c>
    </row>
    <row r="285" spans="1:11" ht="33" x14ac:dyDescent="0.25">
      <c r="A285" s="315" t="s">
        <v>286</v>
      </c>
      <c r="B285" s="63" t="s">
        <v>55</v>
      </c>
      <c r="C285" s="66" t="s">
        <v>127</v>
      </c>
      <c r="D285" s="66" t="s">
        <v>90</v>
      </c>
      <c r="E285" s="47">
        <v>926</v>
      </c>
      <c r="F285" s="84" t="s">
        <v>107</v>
      </c>
      <c r="G285" s="84" t="s">
        <v>7</v>
      </c>
      <c r="H285" s="87">
        <f>SUM(H286+H289)</f>
        <v>13910000</v>
      </c>
      <c r="I285" s="87">
        <f t="shared" ref="I285:J285" si="149">SUM(I286+I289)</f>
        <v>13910000</v>
      </c>
      <c r="J285" s="87">
        <f t="shared" si="149"/>
        <v>3629524</v>
      </c>
      <c r="K285" s="341">
        <f t="shared" si="141"/>
        <v>26.092911574406902</v>
      </c>
    </row>
    <row r="286" spans="1:11" ht="26.25" x14ac:dyDescent="0.25">
      <c r="A286" s="46" t="s">
        <v>64</v>
      </c>
      <c r="B286" s="62" t="s">
        <v>55</v>
      </c>
      <c r="C286" s="67" t="s">
        <v>127</v>
      </c>
      <c r="D286" s="67" t="s">
        <v>90</v>
      </c>
      <c r="E286" s="56">
        <v>926</v>
      </c>
      <c r="F286" s="130">
        <v>80320</v>
      </c>
      <c r="G286" s="127" t="s">
        <v>7</v>
      </c>
      <c r="H286" s="87">
        <f>SUM(H287)</f>
        <v>13886000</v>
      </c>
      <c r="I286" s="87">
        <f t="shared" ref="I286:J286" si="150">SUM(I287)</f>
        <v>13886000</v>
      </c>
      <c r="J286" s="87">
        <f t="shared" si="150"/>
        <v>3623524</v>
      </c>
      <c r="K286" s="341">
        <f t="shared" si="141"/>
        <v>26.094800518507849</v>
      </c>
    </row>
    <row r="287" spans="1:11" ht="23.25" x14ac:dyDescent="0.25">
      <c r="A287" s="139" t="s">
        <v>292</v>
      </c>
      <c r="B287" s="60" t="s">
        <v>55</v>
      </c>
      <c r="C287" s="68" t="s">
        <v>127</v>
      </c>
      <c r="D287" s="68" t="s">
        <v>90</v>
      </c>
      <c r="E287" s="41">
        <v>926</v>
      </c>
      <c r="F287" s="102">
        <v>80320</v>
      </c>
      <c r="G287" s="101" t="s">
        <v>16</v>
      </c>
      <c r="H287" s="218">
        <f>SUM(H288:H288)</f>
        <v>13886000</v>
      </c>
      <c r="I287" s="218">
        <f t="shared" ref="I287:J287" si="151">SUM(I288:I288)</f>
        <v>13886000</v>
      </c>
      <c r="J287" s="218">
        <f t="shared" si="151"/>
        <v>3623524</v>
      </c>
      <c r="K287" s="341">
        <f t="shared" si="141"/>
        <v>26.094800518507849</v>
      </c>
    </row>
    <row r="288" spans="1:11" x14ac:dyDescent="0.25">
      <c r="A288" s="106" t="s">
        <v>131</v>
      </c>
      <c r="B288" s="89" t="s">
        <v>55</v>
      </c>
      <c r="C288" s="90">
        <v>1</v>
      </c>
      <c r="D288" s="90">
        <v>11</v>
      </c>
      <c r="E288" s="91">
        <v>926</v>
      </c>
      <c r="F288" s="191">
        <v>80320</v>
      </c>
      <c r="G288" s="174">
        <v>610</v>
      </c>
      <c r="H288" s="218">
        <f>SUM(Лист1!G144)</f>
        <v>13886000</v>
      </c>
      <c r="I288" s="218">
        <f>SUM(Лист1!H144)</f>
        <v>13886000</v>
      </c>
      <c r="J288" s="218">
        <f>SUM(Лист1!I144)</f>
        <v>3623524</v>
      </c>
      <c r="K288" s="341">
        <f t="shared" si="141"/>
        <v>26.094800518507849</v>
      </c>
    </row>
    <row r="289" spans="1:11" ht="26.25" x14ac:dyDescent="0.25">
      <c r="A289" s="236" t="s">
        <v>225</v>
      </c>
      <c r="B289" s="62" t="s">
        <v>55</v>
      </c>
      <c r="C289" s="67" t="s">
        <v>127</v>
      </c>
      <c r="D289" s="67" t="s">
        <v>90</v>
      </c>
      <c r="E289" s="56">
        <v>926</v>
      </c>
      <c r="F289" s="128">
        <v>14720</v>
      </c>
      <c r="G289" s="132" t="s">
        <v>7</v>
      </c>
      <c r="H289" s="87">
        <f>SUM(H291)</f>
        <v>24000</v>
      </c>
      <c r="I289" s="87">
        <f t="shared" ref="I289:J289" si="152">SUM(I291)</f>
        <v>24000</v>
      </c>
      <c r="J289" s="87">
        <f t="shared" si="152"/>
        <v>6000</v>
      </c>
      <c r="K289" s="341">
        <f t="shared" si="141"/>
        <v>25</v>
      </c>
    </row>
    <row r="290" spans="1:11" ht="90" x14ac:dyDescent="0.25">
      <c r="A290" s="236" t="s">
        <v>242</v>
      </c>
      <c r="B290" s="62" t="s">
        <v>55</v>
      </c>
      <c r="C290" s="67" t="s">
        <v>127</v>
      </c>
      <c r="D290" s="67" t="s">
        <v>90</v>
      </c>
      <c r="E290" s="56">
        <v>926</v>
      </c>
      <c r="F290" s="128">
        <v>14723</v>
      </c>
      <c r="G290" s="132" t="s">
        <v>7</v>
      </c>
      <c r="H290" s="87">
        <f>SUM(H291)</f>
        <v>24000</v>
      </c>
      <c r="I290" s="87">
        <f t="shared" ref="I290:J290" si="153">SUM(I291)</f>
        <v>24000</v>
      </c>
      <c r="J290" s="87">
        <f t="shared" si="153"/>
        <v>6000</v>
      </c>
      <c r="K290" s="341">
        <f t="shared" si="141"/>
        <v>25</v>
      </c>
    </row>
    <row r="291" spans="1:11" ht="23.25" x14ac:dyDescent="0.25">
      <c r="A291" s="139" t="s">
        <v>292</v>
      </c>
      <c r="B291" s="60" t="s">
        <v>55</v>
      </c>
      <c r="C291" s="68" t="s">
        <v>127</v>
      </c>
      <c r="D291" s="68" t="s">
        <v>90</v>
      </c>
      <c r="E291" s="41">
        <v>926</v>
      </c>
      <c r="F291" s="108">
        <v>14723</v>
      </c>
      <c r="G291" s="101" t="s">
        <v>16</v>
      </c>
      <c r="H291" s="218">
        <f t="shared" ref="H291:J291" si="154">SUM(H292)</f>
        <v>24000</v>
      </c>
      <c r="I291" s="218">
        <f t="shared" si="154"/>
        <v>24000</v>
      </c>
      <c r="J291" s="218">
        <f t="shared" si="154"/>
        <v>6000</v>
      </c>
      <c r="K291" s="341">
        <f t="shared" si="141"/>
        <v>25</v>
      </c>
    </row>
    <row r="292" spans="1:11" x14ac:dyDescent="0.25">
      <c r="A292" s="106" t="s">
        <v>131</v>
      </c>
      <c r="B292" s="60" t="s">
        <v>55</v>
      </c>
      <c r="C292" s="68" t="s">
        <v>127</v>
      </c>
      <c r="D292" s="68" t="s">
        <v>90</v>
      </c>
      <c r="E292" s="41">
        <v>926</v>
      </c>
      <c r="F292" s="108">
        <v>14723</v>
      </c>
      <c r="G292" s="101" t="s">
        <v>130</v>
      </c>
      <c r="H292" s="218">
        <f>SUM(Лист1!G148)</f>
        <v>24000</v>
      </c>
      <c r="I292" s="218">
        <f>SUM(Лист1!H148)</f>
        <v>24000</v>
      </c>
      <c r="J292" s="218">
        <f>SUM(Лист1!I148)</f>
        <v>6000</v>
      </c>
      <c r="K292" s="341">
        <f t="shared" si="141"/>
        <v>25</v>
      </c>
    </row>
    <row r="293" spans="1:11" ht="29.25" x14ac:dyDescent="0.25">
      <c r="A293" s="173" t="s">
        <v>208</v>
      </c>
      <c r="B293" s="63" t="s">
        <v>55</v>
      </c>
      <c r="C293" s="66" t="s">
        <v>103</v>
      </c>
      <c r="D293" s="66"/>
      <c r="E293" s="41"/>
      <c r="F293" s="108"/>
      <c r="G293" s="107"/>
      <c r="H293" s="197">
        <f>SUM(H294+H327+H334)</f>
        <v>59347222</v>
      </c>
      <c r="I293" s="197">
        <f t="shared" ref="I293:J293" si="155">SUM(I294+I327+I334)</f>
        <v>59347222</v>
      </c>
      <c r="J293" s="197">
        <f t="shared" si="155"/>
        <v>15574168.07</v>
      </c>
      <c r="K293" s="341">
        <f t="shared" si="141"/>
        <v>26.24245507228628</v>
      </c>
    </row>
    <row r="294" spans="1:11" ht="39" x14ac:dyDescent="0.25">
      <c r="A294" s="111" t="s">
        <v>118</v>
      </c>
      <c r="B294" s="63" t="s">
        <v>55</v>
      </c>
      <c r="C294" s="66" t="s">
        <v>103</v>
      </c>
      <c r="D294" s="66" t="s">
        <v>37</v>
      </c>
      <c r="E294" s="41"/>
      <c r="F294" s="108"/>
      <c r="G294" s="107"/>
      <c r="H294" s="197">
        <f t="shared" ref="H294:J294" si="156">SUM(H295)</f>
        <v>59239764</v>
      </c>
      <c r="I294" s="197">
        <f t="shared" si="156"/>
        <v>59239764</v>
      </c>
      <c r="J294" s="197">
        <f t="shared" si="156"/>
        <v>15466710.07</v>
      </c>
      <c r="K294" s="341">
        <f t="shared" si="141"/>
        <v>26.108662536197812</v>
      </c>
    </row>
    <row r="295" spans="1:11" ht="39" x14ac:dyDescent="0.25">
      <c r="A295" s="111" t="s">
        <v>119</v>
      </c>
      <c r="B295" s="63" t="s">
        <v>55</v>
      </c>
      <c r="C295" s="66" t="s">
        <v>103</v>
      </c>
      <c r="D295" s="66" t="s">
        <v>90</v>
      </c>
      <c r="E295" s="41"/>
      <c r="F295" s="108"/>
      <c r="G295" s="107"/>
      <c r="H295" s="197">
        <f>SUM(H296+H299+H302+H305+H324+H318+H321+H312+H315)</f>
        <v>59239764</v>
      </c>
      <c r="I295" s="197">
        <f t="shared" ref="I295:J295" si="157">SUM(I296+I299+I302+I305+I324+I318+I321+I312+I315)</f>
        <v>59239764</v>
      </c>
      <c r="J295" s="197">
        <f t="shared" si="157"/>
        <v>15466710.07</v>
      </c>
      <c r="K295" s="341">
        <f t="shared" si="141"/>
        <v>26.108662536197812</v>
      </c>
    </row>
    <row r="296" spans="1:11" x14ac:dyDescent="0.25">
      <c r="A296" s="46" t="s">
        <v>65</v>
      </c>
      <c r="B296" s="62" t="s">
        <v>55</v>
      </c>
      <c r="C296" s="67" t="s">
        <v>103</v>
      </c>
      <c r="D296" s="67" t="s">
        <v>90</v>
      </c>
      <c r="E296" s="56">
        <v>926</v>
      </c>
      <c r="F296" s="130">
        <v>80450</v>
      </c>
      <c r="G296" s="131" t="s">
        <v>7</v>
      </c>
      <c r="H296" s="87">
        <f>SUM(H297)</f>
        <v>11550689</v>
      </c>
      <c r="I296" s="87">
        <f t="shared" ref="I296:J296" si="158">SUM(I297)</f>
        <v>11550689</v>
      </c>
      <c r="J296" s="87">
        <f t="shared" si="158"/>
        <v>3950642</v>
      </c>
      <c r="K296" s="341">
        <f t="shared" si="141"/>
        <v>34.202652326627444</v>
      </c>
    </row>
    <row r="297" spans="1:11" ht="23.25" x14ac:dyDescent="0.25">
      <c r="A297" s="139" t="s">
        <v>292</v>
      </c>
      <c r="B297" s="60" t="s">
        <v>55</v>
      </c>
      <c r="C297" s="68" t="s">
        <v>103</v>
      </c>
      <c r="D297" s="68" t="s">
        <v>90</v>
      </c>
      <c r="E297" s="41">
        <v>926</v>
      </c>
      <c r="F297" s="102">
        <v>80450</v>
      </c>
      <c r="G297" s="101" t="s">
        <v>16</v>
      </c>
      <c r="H297" s="218">
        <f>SUM(H298:H298)</f>
        <v>11550689</v>
      </c>
      <c r="I297" s="218">
        <f t="shared" ref="I297:J297" si="159">SUM(I298:I298)</f>
        <v>11550689</v>
      </c>
      <c r="J297" s="218">
        <f t="shared" si="159"/>
        <v>3950642</v>
      </c>
      <c r="K297" s="341">
        <f t="shared" si="141"/>
        <v>34.202652326627444</v>
      </c>
    </row>
    <row r="298" spans="1:11" x14ac:dyDescent="0.25">
      <c r="A298" s="106" t="s">
        <v>131</v>
      </c>
      <c r="B298" s="60" t="s">
        <v>55</v>
      </c>
      <c r="C298" s="68" t="s">
        <v>103</v>
      </c>
      <c r="D298" s="68" t="s">
        <v>90</v>
      </c>
      <c r="E298" s="41">
        <v>926</v>
      </c>
      <c r="F298" s="102">
        <v>80450</v>
      </c>
      <c r="G298" s="101" t="s">
        <v>130</v>
      </c>
      <c r="H298" s="218">
        <f>SUM(Лист1!G161)</f>
        <v>11550689</v>
      </c>
      <c r="I298" s="218">
        <f>SUM(Лист1!H161)</f>
        <v>11550689</v>
      </c>
      <c r="J298" s="218">
        <f>SUM(Лист1!I161)</f>
        <v>3950642</v>
      </c>
      <c r="K298" s="341">
        <f t="shared" si="141"/>
        <v>34.202652326627444</v>
      </c>
    </row>
    <row r="299" spans="1:11" x14ac:dyDescent="0.25">
      <c r="A299" s="111" t="s">
        <v>166</v>
      </c>
      <c r="B299" s="62" t="s">
        <v>55</v>
      </c>
      <c r="C299" s="67" t="s">
        <v>103</v>
      </c>
      <c r="D299" s="67" t="s">
        <v>90</v>
      </c>
      <c r="E299" s="56">
        <v>926</v>
      </c>
      <c r="F299" s="130">
        <v>80480</v>
      </c>
      <c r="G299" s="131" t="s">
        <v>7</v>
      </c>
      <c r="H299" s="87">
        <f>SUM(H300)</f>
        <v>22599886</v>
      </c>
      <c r="I299" s="87">
        <f t="shared" ref="I299:J299" si="160">SUM(I300)</f>
        <v>22599886</v>
      </c>
      <c r="J299" s="87">
        <f t="shared" si="160"/>
        <v>5271228</v>
      </c>
      <c r="K299" s="341">
        <f t="shared" si="141"/>
        <v>23.324135351833192</v>
      </c>
    </row>
    <row r="300" spans="1:11" ht="23.25" x14ac:dyDescent="0.25">
      <c r="A300" s="139" t="s">
        <v>292</v>
      </c>
      <c r="B300" s="60" t="s">
        <v>55</v>
      </c>
      <c r="C300" s="68" t="s">
        <v>103</v>
      </c>
      <c r="D300" s="68" t="s">
        <v>90</v>
      </c>
      <c r="E300" s="41">
        <v>926</v>
      </c>
      <c r="F300" s="102">
        <v>80480</v>
      </c>
      <c r="G300" s="101" t="s">
        <v>16</v>
      </c>
      <c r="H300" s="218">
        <f>SUM(H301:H301)</f>
        <v>22599886</v>
      </c>
      <c r="I300" s="218">
        <f t="shared" ref="I300:J300" si="161">SUM(I301:I301)</f>
        <v>22599886</v>
      </c>
      <c r="J300" s="218">
        <f t="shared" si="161"/>
        <v>5271228</v>
      </c>
      <c r="K300" s="341">
        <f t="shared" si="141"/>
        <v>23.324135351833192</v>
      </c>
    </row>
    <row r="301" spans="1:11" x14ac:dyDescent="0.25">
      <c r="A301" s="106" t="s">
        <v>131</v>
      </c>
      <c r="B301" s="60" t="s">
        <v>55</v>
      </c>
      <c r="C301" s="68" t="s">
        <v>103</v>
      </c>
      <c r="D301" s="68" t="s">
        <v>90</v>
      </c>
      <c r="E301" s="41">
        <v>926</v>
      </c>
      <c r="F301" s="102">
        <v>80480</v>
      </c>
      <c r="G301" s="101" t="s">
        <v>130</v>
      </c>
      <c r="H301" s="218">
        <f>SUM(Лист1!G167)</f>
        <v>22599886</v>
      </c>
      <c r="I301" s="218">
        <f>SUM(Лист1!H167)</f>
        <v>22599886</v>
      </c>
      <c r="J301" s="218">
        <f>SUM(Лист1!I167)</f>
        <v>5271228</v>
      </c>
      <c r="K301" s="341">
        <f t="shared" si="141"/>
        <v>23.324135351833192</v>
      </c>
    </row>
    <row r="302" spans="1:11" x14ac:dyDescent="0.25">
      <c r="A302" s="46" t="s">
        <v>66</v>
      </c>
      <c r="B302" s="62" t="s">
        <v>55</v>
      </c>
      <c r="C302" s="67" t="s">
        <v>103</v>
      </c>
      <c r="D302" s="67" t="s">
        <v>90</v>
      </c>
      <c r="E302" s="56">
        <v>926</v>
      </c>
      <c r="F302" s="130">
        <v>80490</v>
      </c>
      <c r="G302" s="131" t="s">
        <v>7</v>
      </c>
      <c r="H302" s="87">
        <f t="shared" ref="H302:J303" si="162">SUM(H303)</f>
        <v>1565693</v>
      </c>
      <c r="I302" s="87">
        <f t="shared" si="162"/>
        <v>1565693</v>
      </c>
      <c r="J302" s="87">
        <f t="shared" si="162"/>
        <v>976227</v>
      </c>
      <c r="K302" s="341">
        <f t="shared" si="141"/>
        <v>62.351112255084487</v>
      </c>
    </row>
    <row r="303" spans="1:11" ht="23.25" x14ac:dyDescent="0.25">
      <c r="A303" s="139" t="s">
        <v>292</v>
      </c>
      <c r="B303" s="60" t="s">
        <v>55</v>
      </c>
      <c r="C303" s="68" t="s">
        <v>103</v>
      </c>
      <c r="D303" s="68" t="s">
        <v>90</v>
      </c>
      <c r="E303" s="41">
        <v>926</v>
      </c>
      <c r="F303" s="102">
        <v>80490</v>
      </c>
      <c r="G303" s="101" t="s">
        <v>16</v>
      </c>
      <c r="H303" s="218">
        <f t="shared" si="162"/>
        <v>1565693</v>
      </c>
      <c r="I303" s="218">
        <f t="shared" si="162"/>
        <v>1565693</v>
      </c>
      <c r="J303" s="218">
        <f t="shared" si="162"/>
        <v>976227</v>
      </c>
      <c r="K303" s="341">
        <f t="shared" si="141"/>
        <v>62.351112255084487</v>
      </c>
    </row>
    <row r="304" spans="1:11" x14ac:dyDescent="0.25">
      <c r="A304" s="106" t="s">
        <v>131</v>
      </c>
      <c r="B304" s="60" t="s">
        <v>55</v>
      </c>
      <c r="C304" s="68" t="s">
        <v>103</v>
      </c>
      <c r="D304" s="68" t="s">
        <v>90</v>
      </c>
      <c r="E304" s="41">
        <v>926</v>
      </c>
      <c r="F304" s="102">
        <v>80490</v>
      </c>
      <c r="G304" s="101" t="s">
        <v>130</v>
      </c>
      <c r="H304" s="218">
        <f>SUM(Лист1!G192)</f>
        <v>1565693</v>
      </c>
      <c r="I304" s="218">
        <f>SUM(Лист1!H192)</f>
        <v>1565693</v>
      </c>
      <c r="J304" s="218">
        <f>SUM(Лист1!I192)</f>
        <v>976227</v>
      </c>
      <c r="K304" s="341">
        <f t="shared" si="141"/>
        <v>62.351112255084487</v>
      </c>
    </row>
    <row r="305" spans="1:11" ht="26.25" x14ac:dyDescent="0.25">
      <c r="A305" s="111" t="s">
        <v>161</v>
      </c>
      <c r="B305" s="62" t="s">
        <v>55</v>
      </c>
      <c r="C305" s="67" t="s">
        <v>103</v>
      </c>
      <c r="D305" s="67" t="s">
        <v>90</v>
      </c>
      <c r="E305" s="132" t="s">
        <v>63</v>
      </c>
      <c r="F305" s="130">
        <v>80720</v>
      </c>
      <c r="G305" s="131" t="s">
        <v>7</v>
      </c>
      <c r="H305" s="87">
        <f>SUM(H306+H308+H310)</f>
        <v>11015050</v>
      </c>
      <c r="I305" s="87">
        <f t="shared" ref="I305:J305" si="163">SUM(I306+I308+I310)</f>
        <v>11015050</v>
      </c>
      <c r="J305" s="87">
        <f t="shared" si="163"/>
        <v>2220180.0699999998</v>
      </c>
      <c r="K305" s="341">
        <f t="shared" si="141"/>
        <v>20.155878275631974</v>
      </c>
    </row>
    <row r="306" spans="1:11" ht="33" x14ac:dyDescent="0.25">
      <c r="A306" s="52" t="s">
        <v>28</v>
      </c>
      <c r="B306" s="60" t="s">
        <v>55</v>
      </c>
      <c r="C306" s="68" t="s">
        <v>103</v>
      </c>
      <c r="D306" s="68" t="s">
        <v>90</v>
      </c>
      <c r="E306" s="107" t="s">
        <v>63</v>
      </c>
      <c r="F306" s="102">
        <v>80720</v>
      </c>
      <c r="G306" s="101" t="s">
        <v>29</v>
      </c>
      <c r="H306" s="218">
        <f>SUM(H307)</f>
        <v>10854700</v>
      </c>
      <c r="I306" s="218">
        <f t="shared" ref="I306:J306" si="164">SUM(I307)</f>
        <v>10854700</v>
      </c>
      <c r="J306" s="218">
        <f t="shared" si="164"/>
        <v>2200279.0699999998</v>
      </c>
      <c r="K306" s="341">
        <f t="shared" si="141"/>
        <v>20.270289091361342</v>
      </c>
    </row>
    <row r="307" spans="1:11" x14ac:dyDescent="0.25">
      <c r="A307" s="43" t="s">
        <v>32</v>
      </c>
      <c r="B307" s="60" t="s">
        <v>55</v>
      </c>
      <c r="C307" s="68" t="s">
        <v>103</v>
      </c>
      <c r="D307" s="68" t="s">
        <v>90</v>
      </c>
      <c r="E307" s="107" t="s">
        <v>63</v>
      </c>
      <c r="F307" s="102">
        <v>80720</v>
      </c>
      <c r="G307" s="101" t="s">
        <v>33</v>
      </c>
      <c r="H307" s="218">
        <f>SUM(Лист1!G199)</f>
        <v>10854700</v>
      </c>
      <c r="I307" s="218">
        <f>SUM(Лист1!H199)</f>
        <v>10854700</v>
      </c>
      <c r="J307" s="218">
        <f>SUM(Лист1!I199)</f>
        <v>2200279.0699999998</v>
      </c>
      <c r="K307" s="341">
        <f t="shared" si="141"/>
        <v>20.270289091361342</v>
      </c>
    </row>
    <row r="308" spans="1:11" x14ac:dyDescent="0.25">
      <c r="A308" s="52" t="s">
        <v>11</v>
      </c>
      <c r="B308" s="60" t="s">
        <v>55</v>
      </c>
      <c r="C308" s="68" t="s">
        <v>103</v>
      </c>
      <c r="D308" s="68" t="s">
        <v>90</v>
      </c>
      <c r="E308" s="107" t="s">
        <v>63</v>
      </c>
      <c r="F308" s="102">
        <v>80720</v>
      </c>
      <c r="G308" s="101" t="s">
        <v>12</v>
      </c>
      <c r="H308" s="218">
        <f>SUM(H309)</f>
        <v>144850</v>
      </c>
      <c r="I308" s="218">
        <f t="shared" ref="I308:J308" si="165">SUM(I309)</f>
        <v>144850</v>
      </c>
      <c r="J308" s="218">
        <f t="shared" si="165"/>
        <v>19867</v>
      </c>
      <c r="K308" s="341">
        <f t="shared" si="141"/>
        <v>13.715567828788403</v>
      </c>
    </row>
    <row r="309" spans="1:11" x14ac:dyDescent="0.25">
      <c r="A309" s="105" t="s">
        <v>140</v>
      </c>
      <c r="B309" s="60" t="s">
        <v>55</v>
      </c>
      <c r="C309" s="68" t="s">
        <v>103</v>
      </c>
      <c r="D309" s="68" t="s">
        <v>90</v>
      </c>
      <c r="E309" s="107" t="s">
        <v>63</v>
      </c>
      <c r="F309" s="102">
        <v>80720</v>
      </c>
      <c r="G309" s="101" t="s">
        <v>14</v>
      </c>
      <c r="H309" s="218">
        <f>SUM(Лист1!G201)</f>
        <v>144850</v>
      </c>
      <c r="I309" s="218">
        <f>SUM(Лист1!H201)</f>
        <v>144850</v>
      </c>
      <c r="J309" s="218">
        <f>SUM(Лист1!I201)</f>
        <v>19867</v>
      </c>
      <c r="K309" s="341">
        <f t="shared" si="141"/>
        <v>13.715567828788403</v>
      </c>
    </row>
    <row r="310" spans="1:11" x14ac:dyDescent="0.25">
      <c r="A310" s="52" t="s">
        <v>34</v>
      </c>
      <c r="B310" s="60" t="s">
        <v>55</v>
      </c>
      <c r="C310" s="68" t="s">
        <v>103</v>
      </c>
      <c r="D310" s="68" t="s">
        <v>90</v>
      </c>
      <c r="E310" s="107" t="s">
        <v>63</v>
      </c>
      <c r="F310" s="102">
        <v>80720</v>
      </c>
      <c r="G310" s="101" t="s">
        <v>35</v>
      </c>
      <c r="H310" s="218">
        <f>SUM(H311)</f>
        <v>15500</v>
      </c>
      <c r="I310" s="218">
        <f t="shared" ref="I310:J310" si="166">SUM(I311)</f>
        <v>15500</v>
      </c>
      <c r="J310" s="218">
        <f t="shared" si="166"/>
        <v>34</v>
      </c>
      <c r="K310" s="341">
        <f t="shared" si="141"/>
        <v>0.21935483870967742</v>
      </c>
    </row>
    <row r="311" spans="1:11" x14ac:dyDescent="0.25">
      <c r="A311" s="105" t="s">
        <v>122</v>
      </c>
      <c r="B311" s="60" t="s">
        <v>55</v>
      </c>
      <c r="C311" s="68" t="s">
        <v>103</v>
      </c>
      <c r="D311" s="68" t="s">
        <v>90</v>
      </c>
      <c r="E311" s="107" t="s">
        <v>63</v>
      </c>
      <c r="F311" s="102">
        <v>80720</v>
      </c>
      <c r="G311" s="101" t="s">
        <v>121</v>
      </c>
      <c r="H311" s="218">
        <f>SUM(Лист1!G203)</f>
        <v>15500</v>
      </c>
      <c r="I311" s="218">
        <f>SUM(Лист1!H203)</f>
        <v>15500</v>
      </c>
      <c r="J311" s="218">
        <f>SUM(Лист1!I203)</f>
        <v>34</v>
      </c>
      <c r="K311" s="341">
        <f t="shared" si="141"/>
        <v>0.21935483870967742</v>
      </c>
    </row>
    <row r="312" spans="1:11" ht="39" x14ac:dyDescent="0.25">
      <c r="A312" s="236" t="s">
        <v>294</v>
      </c>
      <c r="B312" s="62" t="s">
        <v>55</v>
      </c>
      <c r="C312" s="67" t="s">
        <v>103</v>
      </c>
      <c r="D312" s="67" t="s">
        <v>90</v>
      </c>
      <c r="E312" s="56">
        <v>926</v>
      </c>
      <c r="F312" s="260" t="s">
        <v>420</v>
      </c>
      <c r="G312" s="131" t="s">
        <v>7</v>
      </c>
      <c r="H312" s="87">
        <f>SUM(H313)</f>
        <v>247134</v>
      </c>
      <c r="I312" s="87">
        <f t="shared" ref="I312:J312" si="167">SUM(I313)</f>
        <v>247134</v>
      </c>
      <c r="J312" s="87">
        <f t="shared" si="167"/>
        <v>0</v>
      </c>
      <c r="K312" s="341">
        <f t="shared" si="141"/>
        <v>0</v>
      </c>
    </row>
    <row r="313" spans="1:11" ht="23.25" x14ac:dyDescent="0.25">
      <c r="A313" s="139" t="s">
        <v>292</v>
      </c>
      <c r="B313" s="60" t="s">
        <v>55</v>
      </c>
      <c r="C313" s="68" t="s">
        <v>103</v>
      </c>
      <c r="D313" s="68" t="s">
        <v>90</v>
      </c>
      <c r="E313" s="41">
        <v>926</v>
      </c>
      <c r="F313" s="154" t="s">
        <v>420</v>
      </c>
      <c r="G313" s="101" t="s">
        <v>16</v>
      </c>
      <c r="H313" s="218">
        <f>SUM(H314:H314)</f>
        <v>247134</v>
      </c>
      <c r="I313" s="218">
        <f t="shared" ref="I313:J313" si="168">SUM(I314:I314)</f>
        <v>247134</v>
      </c>
      <c r="J313" s="218">
        <f t="shared" si="168"/>
        <v>0</v>
      </c>
      <c r="K313" s="341">
        <f t="shared" si="141"/>
        <v>0</v>
      </c>
    </row>
    <row r="314" spans="1:11" x14ac:dyDescent="0.25">
      <c r="A314" s="245" t="s">
        <v>131</v>
      </c>
      <c r="B314" s="60" t="s">
        <v>55</v>
      </c>
      <c r="C314" s="68" t="s">
        <v>103</v>
      </c>
      <c r="D314" s="68" t="s">
        <v>90</v>
      </c>
      <c r="E314" s="41">
        <v>926</v>
      </c>
      <c r="F314" s="154" t="s">
        <v>420</v>
      </c>
      <c r="G314" s="101" t="s">
        <v>130</v>
      </c>
      <c r="H314" s="218">
        <f>SUM(Лист1!G176)</f>
        <v>247134</v>
      </c>
      <c r="I314" s="218">
        <f>SUM(Лист1!H176)</f>
        <v>247134</v>
      </c>
      <c r="J314" s="218">
        <f>SUM(Лист1!I176)</f>
        <v>0</v>
      </c>
      <c r="K314" s="341">
        <f t="shared" si="141"/>
        <v>0</v>
      </c>
    </row>
    <row r="315" spans="1:11" ht="40.15" hidden="1" x14ac:dyDescent="0.3">
      <c r="A315" s="236" t="s">
        <v>295</v>
      </c>
      <c r="B315" s="62" t="s">
        <v>55</v>
      </c>
      <c r="C315" s="67" t="s">
        <v>103</v>
      </c>
      <c r="D315" s="67" t="s">
        <v>90</v>
      </c>
      <c r="E315" s="56">
        <v>926</v>
      </c>
      <c r="F315" s="260" t="s">
        <v>297</v>
      </c>
      <c r="G315" s="131" t="s">
        <v>7</v>
      </c>
      <c r="H315" s="87">
        <f>SUM(H316)</f>
        <v>0</v>
      </c>
      <c r="I315" s="87">
        <f t="shared" ref="I315:J315" si="169">SUM(I316)</f>
        <v>0</v>
      </c>
      <c r="J315" s="87">
        <f t="shared" si="169"/>
        <v>0</v>
      </c>
      <c r="K315" s="341" t="e">
        <f t="shared" si="141"/>
        <v>#DIV/0!</v>
      </c>
    </row>
    <row r="316" spans="1:11" ht="21.6" hidden="1" x14ac:dyDescent="0.3">
      <c r="A316" s="245" t="s">
        <v>15</v>
      </c>
      <c r="B316" s="60" t="s">
        <v>55</v>
      </c>
      <c r="C316" s="68" t="s">
        <v>103</v>
      </c>
      <c r="D316" s="68" t="s">
        <v>90</v>
      </c>
      <c r="E316" s="41">
        <v>926</v>
      </c>
      <c r="F316" s="154" t="s">
        <v>297</v>
      </c>
      <c r="G316" s="101" t="s">
        <v>16</v>
      </c>
      <c r="H316" s="218">
        <f>SUM(H317:H317)</f>
        <v>0</v>
      </c>
      <c r="I316" s="218">
        <f t="shared" ref="I316:J316" si="170">SUM(I317:I317)</f>
        <v>0</v>
      </c>
      <c r="J316" s="218">
        <f t="shared" si="170"/>
        <v>0</v>
      </c>
      <c r="K316" s="341" t="e">
        <f t="shared" si="141"/>
        <v>#DIV/0!</v>
      </c>
    </row>
    <row r="317" spans="1:11" ht="14.45" hidden="1" x14ac:dyDescent="0.3">
      <c r="A317" s="245" t="s">
        <v>131</v>
      </c>
      <c r="B317" s="60" t="s">
        <v>55</v>
      </c>
      <c r="C317" s="68" t="s">
        <v>103</v>
      </c>
      <c r="D317" s="68" t="s">
        <v>90</v>
      </c>
      <c r="E317" s="41">
        <v>926</v>
      </c>
      <c r="F317" s="154" t="s">
        <v>297</v>
      </c>
      <c r="G317" s="101" t="s">
        <v>130</v>
      </c>
      <c r="H317" s="218">
        <f>SUM(Лист1!G182)</f>
        <v>0</v>
      </c>
      <c r="I317" s="218">
        <f>SUM(Лист1!H182)</f>
        <v>0</v>
      </c>
      <c r="J317" s="218">
        <f>SUM(Лист1!I182)</f>
        <v>0</v>
      </c>
      <c r="K317" s="341" t="e">
        <f t="shared" si="141"/>
        <v>#DIV/0!</v>
      </c>
    </row>
    <row r="318" spans="1:11" ht="77.25" x14ac:dyDescent="0.25">
      <c r="A318" s="111" t="s">
        <v>165</v>
      </c>
      <c r="B318" s="62" t="s">
        <v>55</v>
      </c>
      <c r="C318" s="67" t="s">
        <v>103</v>
      </c>
      <c r="D318" s="67" t="s">
        <v>90</v>
      </c>
      <c r="E318" s="56">
        <v>926</v>
      </c>
      <c r="F318" s="130">
        <v>84270</v>
      </c>
      <c r="G318" s="131" t="s">
        <v>7</v>
      </c>
      <c r="H318" s="87">
        <f>SUM(H319)</f>
        <v>8477500</v>
      </c>
      <c r="I318" s="87">
        <f t="shared" ref="I318:J318" si="171">SUM(I319)</f>
        <v>8477500</v>
      </c>
      <c r="J318" s="87">
        <f t="shared" si="171"/>
        <v>2102500</v>
      </c>
      <c r="K318" s="341">
        <f t="shared" si="141"/>
        <v>24.800943674432322</v>
      </c>
    </row>
    <row r="319" spans="1:11" ht="23.25" x14ac:dyDescent="0.25">
      <c r="A319" s="139" t="s">
        <v>292</v>
      </c>
      <c r="B319" s="60" t="s">
        <v>55</v>
      </c>
      <c r="C319" s="68" t="s">
        <v>103</v>
      </c>
      <c r="D319" s="68" t="s">
        <v>90</v>
      </c>
      <c r="E319" s="41">
        <v>926</v>
      </c>
      <c r="F319" s="102">
        <v>84270</v>
      </c>
      <c r="G319" s="101" t="s">
        <v>16</v>
      </c>
      <c r="H319" s="218">
        <f>SUM(H320:H320)</f>
        <v>8477500</v>
      </c>
      <c r="I319" s="218">
        <f t="shared" ref="I319:J319" si="172">SUM(I320:I320)</f>
        <v>8477500</v>
      </c>
      <c r="J319" s="218">
        <f t="shared" si="172"/>
        <v>2102500</v>
      </c>
      <c r="K319" s="341">
        <f t="shared" si="141"/>
        <v>24.800943674432322</v>
      </c>
    </row>
    <row r="320" spans="1:11" x14ac:dyDescent="0.25">
      <c r="A320" s="106" t="s">
        <v>131</v>
      </c>
      <c r="B320" s="60" t="s">
        <v>55</v>
      </c>
      <c r="C320" s="68" t="s">
        <v>103</v>
      </c>
      <c r="D320" s="68" t="s">
        <v>90</v>
      </c>
      <c r="E320" s="41">
        <v>926</v>
      </c>
      <c r="F320" s="102">
        <v>84270</v>
      </c>
      <c r="G320" s="101" t="s">
        <v>130</v>
      </c>
      <c r="H320" s="218">
        <f>SUM(Лист1!G164)</f>
        <v>8477500</v>
      </c>
      <c r="I320" s="218">
        <f>SUM(Лист1!H164)</f>
        <v>8477500</v>
      </c>
      <c r="J320" s="218">
        <f>SUM(Лист1!I164)</f>
        <v>2102500</v>
      </c>
      <c r="K320" s="341">
        <f t="shared" si="141"/>
        <v>24.800943674432322</v>
      </c>
    </row>
    <row r="321" spans="1:11" ht="64.5" x14ac:dyDescent="0.25">
      <c r="A321" s="111" t="s">
        <v>167</v>
      </c>
      <c r="B321" s="62" t="s">
        <v>55</v>
      </c>
      <c r="C321" s="67" t="s">
        <v>103</v>
      </c>
      <c r="D321" s="67" t="s">
        <v>90</v>
      </c>
      <c r="E321" s="56">
        <v>926</v>
      </c>
      <c r="F321" s="130">
        <v>84260</v>
      </c>
      <c r="G321" s="131" t="s">
        <v>7</v>
      </c>
      <c r="H321" s="87">
        <f>SUM(H322)</f>
        <v>3665012</v>
      </c>
      <c r="I321" s="87">
        <f t="shared" ref="I321:J321" si="173">SUM(I322)</f>
        <v>3665012</v>
      </c>
      <c r="J321" s="87">
        <f t="shared" si="173"/>
        <v>916233</v>
      </c>
      <c r="K321" s="341">
        <f t="shared" si="141"/>
        <v>24.999454299194653</v>
      </c>
    </row>
    <row r="322" spans="1:11" ht="23.25" x14ac:dyDescent="0.25">
      <c r="A322" s="139" t="s">
        <v>292</v>
      </c>
      <c r="B322" s="60" t="s">
        <v>55</v>
      </c>
      <c r="C322" s="68" t="s">
        <v>103</v>
      </c>
      <c r="D322" s="68" t="s">
        <v>90</v>
      </c>
      <c r="E322" s="41">
        <v>926</v>
      </c>
      <c r="F322" s="102">
        <v>84260</v>
      </c>
      <c r="G322" s="101" t="s">
        <v>16</v>
      </c>
      <c r="H322" s="218">
        <f>SUM(H323:H323)</f>
        <v>3665012</v>
      </c>
      <c r="I322" s="218">
        <f t="shared" ref="I322:J322" si="174">SUM(I323:I323)</f>
        <v>3665012</v>
      </c>
      <c r="J322" s="218">
        <f t="shared" si="174"/>
        <v>916233</v>
      </c>
      <c r="K322" s="341">
        <f t="shared" si="141"/>
        <v>24.999454299194653</v>
      </c>
    </row>
    <row r="323" spans="1:11" x14ac:dyDescent="0.25">
      <c r="A323" s="106" t="s">
        <v>131</v>
      </c>
      <c r="B323" s="60" t="s">
        <v>55</v>
      </c>
      <c r="C323" s="68" t="s">
        <v>103</v>
      </c>
      <c r="D323" s="68" t="s">
        <v>90</v>
      </c>
      <c r="E323" s="41">
        <v>926</v>
      </c>
      <c r="F323" s="102">
        <v>84260</v>
      </c>
      <c r="G323" s="101" t="s">
        <v>130</v>
      </c>
      <c r="H323" s="218">
        <f>SUM(Лист1!G195+Лист1!G173)</f>
        <v>3665012</v>
      </c>
      <c r="I323" s="218">
        <f>SUM(Лист1!H195+Лист1!H173)</f>
        <v>3665012</v>
      </c>
      <c r="J323" s="218">
        <f>SUM(Лист1!I195+Лист1!I173)</f>
        <v>916233</v>
      </c>
      <c r="K323" s="341">
        <f t="shared" si="141"/>
        <v>24.999454299194653</v>
      </c>
    </row>
    <row r="324" spans="1:11" ht="60.75" x14ac:dyDescent="0.25">
      <c r="A324" s="272" t="s">
        <v>245</v>
      </c>
      <c r="B324" s="62" t="s">
        <v>55</v>
      </c>
      <c r="C324" s="67" t="s">
        <v>103</v>
      </c>
      <c r="D324" s="67" t="s">
        <v>90</v>
      </c>
      <c r="E324" s="56">
        <v>926</v>
      </c>
      <c r="F324" s="130">
        <v>14210</v>
      </c>
      <c r="G324" s="131" t="s">
        <v>7</v>
      </c>
      <c r="H324" s="87">
        <f>SUM(H325)</f>
        <v>118800</v>
      </c>
      <c r="I324" s="87">
        <f t="shared" ref="I324:J324" si="175">SUM(I325)</f>
        <v>118800</v>
      </c>
      <c r="J324" s="87">
        <f t="shared" si="175"/>
        <v>29700</v>
      </c>
      <c r="K324" s="341">
        <f t="shared" si="141"/>
        <v>25</v>
      </c>
    </row>
    <row r="325" spans="1:11" ht="23.25" x14ac:dyDescent="0.25">
      <c r="A325" s="139" t="s">
        <v>292</v>
      </c>
      <c r="B325" s="60" t="s">
        <v>55</v>
      </c>
      <c r="C325" s="68" t="s">
        <v>103</v>
      </c>
      <c r="D325" s="68" t="s">
        <v>90</v>
      </c>
      <c r="E325" s="41">
        <v>926</v>
      </c>
      <c r="F325" s="102">
        <v>14210</v>
      </c>
      <c r="G325" s="101" t="s">
        <v>16</v>
      </c>
      <c r="H325" s="218">
        <f t="shared" ref="H325:J325" si="176">SUM(H326)</f>
        <v>118800</v>
      </c>
      <c r="I325" s="218">
        <f t="shared" si="176"/>
        <v>118800</v>
      </c>
      <c r="J325" s="218">
        <f t="shared" si="176"/>
        <v>29700</v>
      </c>
      <c r="K325" s="341">
        <f t="shared" si="141"/>
        <v>25</v>
      </c>
    </row>
    <row r="326" spans="1:11" x14ac:dyDescent="0.25">
      <c r="A326" s="106" t="s">
        <v>131</v>
      </c>
      <c r="B326" s="60" t="s">
        <v>55</v>
      </c>
      <c r="C326" s="68" t="s">
        <v>103</v>
      </c>
      <c r="D326" s="68" t="s">
        <v>90</v>
      </c>
      <c r="E326" s="41">
        <v>926</v>
      </c>
      <c r="F326" s="102">
        <v>14210</v>
      </c>
      <c r="G326" s="101" t="s">
        <v>130</v>
      </c>
      <c r="H326" s="218">
        <f>SUM(Лист1!G170)</f>
        <v>118800</v>
      </c>
      <c r="I326" s="218">
        <f>SUM(Лист1!H170)</f>
        <v>118800</v>
      </c>
      <c r="J326" s="218">
        <f>SUM(Лист1!I170)</f>
        <v>29700</v>
      </c>
      <c r="K326" s="341">
        <f t="shared" si="141"/>
        <v>25</v>
      </c>
    </row>
    <row r="327" spans="1:11" ht="14.45" hidden="1" x14ac:dyDescent="0.3">
      <c r="A327" s="261" t="s">
        <v>314</v>
      </c>
      <c r="B327" s="62" t="s">
        <v>55</v>
      </c>
      <c r="C327" s="67" t="s">
        <v>103</v>
      </c>
      <c r="D327" s="67" t="s">
        <v>315</v>
      </c>
      <c r="E327" s="41"/>
      <c r="F327" s="102"/>
      <c r="G327" s="101"/>
      <c r="H327" s="218">
        <f>SUM(H328+H331)</f>
        <v>0</v>
      </c>
      <c r="I327" s="218">
        <f t="shared" ref="I327:J327" si="177">SUM(I328+I331)</f>
        <v>0</v>
      </c>
      <c r="J327" s="218">
        <f t="shared" si="177"/>
        <v>0</v>
      </c>
      <c r="K327" s="341" t="e">
        <f t="shared" si="141"/>
        <v>#DIV/0!</v>
      </c>
    </row>
    <row r="328" spans="1:11" ht="27" hidden="1" x14ac:dyDescent="0.3">
      <c r="A328" s="236" t="s">
        <v>296</v>
      </c>
      <c r="B328" s="60" t="s">
        <v>55</v>
      </c>
      <c r="C328" s="68" t="s">
        <v>103</v>
      </c>
      <c r="D328" s="68" t="s">
        <v>315</v>
      </c>
      <c r="E328" s="41">
        <v>926</v>
      </c>
      <c r="F328" s="102" t="s">
        <v>409</v>
      </c>
      <c r="G328" s="101" t="s">
        <v>7</v>
      </c>
      <c r="H328" s="214">
        <f t="shared" ref="H328:J328" si="178">SUM(H329)</f>
        <v>0</v>
      </c>
      <c r="I328" s="214">
        <f t="shared" si="178"/>
        <v>0</v>
      </c>
      <c r="J328" s="214">
        <f t="shared" si="178"/>
        <v>0</v>
      </c>
      <c r="K328" s="341" t="e">
        <f t="shared" si="141"/>
        <v>#DIV/0!</v>
      </c>
    </row>
    <row r="329" spans="1:11" ht="21.6" hidden="1" x14ac:dyDescent="0.3">
      <c r="A329" s="139" t="s">
        <v>292</v>
      </c>
      <c r="B329" s="60" t="s">
        <v>55</v>
      </c>
      <c r="C329" s="68" t="s">
        <v>103</v>
      </c>
      <c r="D329" s="68" t="s">
        <v>315</v>
      </c>
      <c r="E329" s="41">
        <v>926</v>
      </c>
      <c r="F329" s="102" t="s">
        <v>409</v>
      </c>
      <c r="G329" s="101" t="s">
        <v>16</v>
      </c>
      <c r="H329" s="182">
        <f t="shared" ref="H329:J329" si="179">SUM(H330)</f>
        <v>0</v>
      </c>
      <c r="I329" s="182">
        <f t="shared" si="179"/>
        <v>0</v>
      </c>
      <c r="J329" s="182">
        <f t="shared" si="179"/>
        <v>0</v>
      </c>
      <c r="K329" s="341" t="e">
        <f t="shared" si="141"/>
        <v>#DIV/0!</v>
      </c>
    </row>
    <row r="330" spans="1:11" ht="14.45" hidden="1" x14ac:dyDescent="0.3">
      <c r="A330" s="245" t="s">
        <v>131</v>
      </c>
      <c r="B330" s="60" t="s">
        <v>55</v>
      </c>
      <c r="C330" s="68" t="s">
        <v>103</v>
      </c>
      <c r="D330" s="68" t="s">
        <v>315</v>
      </c>
      <c r="E330" s="41">
        <v>926</v>
      </c>
      <c r="F330" s="102" t="s">
        <v>409</v>
      </c>
      <c r="G330" s="101" t="s">
        <v>130</v>
      </c>
      <c r="H330" s="182"/>
      <c r="I330" s="182"/>
      <c r="J330" s="182"/>
      <c r="K330" s="341" t="e">
        <f t="shared" si="141"/>
        <v>#DIV/0!</v>
      </c>
    </row>
    <row r="331" spans="1:11" ht="14.45" hidden="1" x14ac:dyDescent="0.3">
      <c r="A331" s="236" t="s">
        <v>281</v>
      </c>
      <c r="B331" s="60" t="s">
        <v>55</v>
      </c>
      <c r="C331" s="68" t="s">
        <v>103</v>
      </c>
      <c r="D331" s="68" t="s">
        <v>315</v>
      </c>
      <c r="E331" s="41">
        <v>926</v>
      </c>
      <c r="F331" s="102" t="s">
        <v>410</v>
      </c>
      <c r="G331" s="101" t="s">
        <v>7</v>
      </c>
      <c r="H331" s="214">
        <f t="shared" ref="H331:J332" si="180">SUM(H332)</f>
        <v>0</v>
      </c>
      <c r="I331" s="214">
        <f t="shared" si="180"/>
        <v>0</v>
      </c>
      <c r="J331" s="214">
        <f t="shared" si="180"/>
        <v>0</v>
      </c>
      <c r="K331" s="341" t="e">
        <f t="shared" si="141"/>
        <v>#DIV/0!</v>
      </c>
    </row>
    <row r="332" spans="1:11" ht="21.6" hidden="1" x14ac:dyDescent="0.3">
      <c r="A332" s="139" t="s">
        <v>292</v>
      </c>
      <c r="B332" s="60" t="s">
        <v>55</v>
      </c>
      <c r="C332" s="68" t="s">
        <v>103</v>
      </c>
      <c r="D332" s="68" t="s">
        <v>315</v>
      </c>
      <c r="E332" s="41">
        <v>926</v>
      </c>
      <c r="F332" s="102" t="s">
        <v>410</v>
      </c>
      <c r="G332" s="101" t="s">
        <v>16</v>
      </c>
      <c r="H332" s="182">
        <f t="shared" si="180"/>
        <v>0</v>
      </c>
      <c r="I332" s="182">
        <f t="shared" si="180"/>
        <v>0</v>
      </c>
      <c r="J332" s="182">
        <f t="shared" si="180"/>
        <v>0</v>
      </c>
      <c r="K332" s="341" t="e">
        <f t="shared" ref="K332:K395" si="181">SUM(J332/I332*100)</f>
        <v>#DIV/0!</v>
      </c>
    </row>
    <row r="333" spans="1:11" ht="14.45" hidden="1" x14ac:dyDescent="0.3">
      <c r="A333" s="245" t="s">
        <v>131</v>
      </c>
      <c r="B333" s="60" t="s">
        <v>55</v>
      </c>
      <c r="C333" s="68" t="s">
        <v>103</v>
      </c>
      <c r="D333" s="68" t="s">
        <v>315</v>
      </c>
      <c r="E333" s="41">
        <v>926</v>
      </c>
      <c r="F333" s="102" t="s">
        <v>410</v>
      </c>
      <c r="G333" s="101" t="s">
        <v>130</v>
      </c>
      <c r="H333" s="182"/>
      <c r="I333" s="182"/>
      <c r="J333" s="182"/>
      <c r="K333" s="341" t="e">
        <f t="shared" si="181"/>
        <v>#DIV/0!</v>
      </c>
    </row>
    <row r="334" spans="1:11" ht="45" x14ac:dyDescent="0.25">
      <c r="A334" s="261" t="s">
        <v>427</v>
      </c>
      <c r="B334" s="62" t="s">
        <v>55</v>
      </c>
      <c r="C334" s="62" t="s">
        <v>103</v>
      </c>
      <c r="D334" s="62" t="s">
        <v>428</v>
      </c>
      <c r="E334" s="45"/>
      <c r="F334" s="248"/>
      <c r="G334" s="101"/>
      <c r="H334" s="197">
        <f>SUM(H335)</f>
        <v>107458</v>
      </c>
      <c r="I334" s="197">
        <f t="shared" ref="I334:J334" si="182">SUM(I335)</f>
        <v>107458</v>
      </c>
      <c r="J334" s="197">
        <f t="shared" si="182"/>
        <v>107458</v>
      </c>
      <c r="K334" s="341">
        <f t="shared" si="181"/>
        <v>100</v>
      </c>
    </row>
    <row r="335" spans="1:11" x14ac:dyDescent="0.25">
      <c r="A335" s="236" t="s">
        <v>281</v>
      </c>
      <c r="B335" s="62" t="s">
        <v>55</v>
      </c>
      <c r="C335" s="67" t="s">
        <v>103</v>
      </c>
      <c r="D335" s="62" t="s">
        <v>428</v>
      </c>
      <c r="E335" s="56">
        <v>926</v>
      </c>
      <c r="F335" s="259" t="s">
        <v>410</v>
      </c>
      <c r="G335" s="131" t="s">
        <v>7</v>
      </c>
      <c r="H335" s="87">
        <f t="shared" ref="H335:J336" si="183">SUM(H336)</f>
        <v>107458</v>
      </c>
      <c r="I335" s="87">
        <f t="shared" si="183"/>
        <v>107458</v>
      </c>
      <c r="J335" s="87">
        <f t="shared" si="183"/>
        <v>107458</v>
      </c>
      <c r="K335" s="341">
        <f t="shared" si="181"/>
        <v>100</v>
      </c>
    </row>
    <row r="336" spans="1:11" ht="23.25" x14ac:dyDescent="0.25">
      <c r="A336" s="139" t="s">
        <v>292</v>
      </c>
      <c r="B336" s="60" t="s">
        <v>55</v>
      </c>
      <c r="C336" s="68" t="s">
        <v>103</v>
      </c>
      <c r="D336" s="75" t="s">
        <v>428</v>
      </c>
      <c r="E336" s="41">
        <v>926</v>
      </c>
      <c r="F336" s="248" t="s">
        <v>410</v>
      </c>
      <c r="G336" s="101" t="s">
        <v>16</v>
      </c>
      <c r="H336" s="218">
        <f t="shared" si="183"/>
        <v>107458</v>
      </c>
      <c r="I336" s="218">
        <f t="shared" si="183"/>
        <v>107458</v>
      </c>
      <c r="J336" s="218">
        <f t="shared" si="183"/>
        <v>107458</v>
      </c>
      <c r="K336" s="341">
        <f t="shared" si="181"/>
        <v>100</v>
      </c>
    </row>
    <row r="337" spans="1:11" x14ac:dyDescent="0.25">
      <c r="A337" s="245" t="s">
        <v>131</v>
      </c>
      <c r="B337" s="60" t="s">
        <v>55</v>
      </c>
      <c r="C337" s="68" t="s">
        <v>103</v>
      </c>
      <c r="D337" s="75" t="s">
        <v>428</v>
      </c>
      <c r="E337" s="41">
        <v>926</v>
      </c>
      <c r="F337" s="248" t="s">
        <v>410</v>
      </c>
      <c r="G337" s="101" t="s">
        <v>130</v>
      </c>
      <c r="H337" s="218">
        <f>SUM(Лист1!G188)</f>
        <v>107458</v>
      </c>
      <c r="I337" s="218">
        <f>SUM(Лист1!H188)</f>
        <v>107458</v>
      </c>
      <c r="J337" s="218">
        <f>SUM(Лист1!I188)</f>
        <v>107458</v>
      </c>
      <c r="K337" s="341">
        <f t="shared" si="181"/>
        <v>100</v>
      </c>
    </row>
    <row r="338" spans="1:11" ht="18" x14ac:dyDescent="0.25">
      <c r="A338" s="145" t="s">
        <v>200</v>
      </c>
      <c r="B338" s="63" t="s">
        <v>55</v>
      </c>
      <c r="C338" s="66" t="s">
        <v>128</v>
      </c>
      <c r="D338" s="67"/>
      <c r="E338" s="132"/>
      <c r="F338" s="130"/>
      <c r="G338" s="131"/>
      <c r="H338" s="87">
        <f>SUM(H339)</f>
        <v>2491200</v>
      </c>
      <c r="I338" s="87">
        <f t="shared" ref="I338:J338" si="184">SUM(I339)</f>
        <v>2491200</v>
      </c>
      <c r="J338" s="87">
        <f t="shared" si="184"/>
        <v>410688.45</v>
      </c>
      <c r="K338" s="341">
        <f t="shared" si="181"/>
        <v>16.485567196531793</v>
      </c>
    </row>
    <row r="339" spans="1:11" ht="26.25" x14ac:dyDescent="0.25">
      <c r="A339" s="53" t="s">
        <v>112</v>
      </c>
      <c r="B339" s="63" t="s">
        <v>55</v>
      </c>
      <c r="C339" s="66" t="s">
        <v>128</v>
      </c>
      <c r="D339" s="66" t="s">
        <v>37</v>
      </c>
      <c r="E339" s="41"/>
      <c r="F339" s="102"/>
      <c r="G339" s="101"/>
      <c r="H339" s="87">
        <f t="shared" ref="H339:J340" si="185">SUM(H340)</f>
        <v>2491200</v>
      </c>
      <c r="I339" s="87">
        <f t="shared" si="185"/>
        <v>2491200</v>
      </c>
      <c r="J339" s="87">
        <f t="shared" si="185"/>
        <v>410688.45</v>
      </c>
      <c r="K339" s="341">
        <f t="shared" si="181"/>
        <v>16.485567196531793</v>
      </c>
    </row>
    <row r="340" spans="1:11" ht="26.25" x14ac:dyDescent="0.25">
      <c r="A340" s="53" t="s">
        <v>120</v>
      </c>
      <c r="B340" s="63" t="s">
        <v>55</v>
      </c>
      <c r="C340" s="66" t="s">
        <v>128</v>
      </c>
      <c r="D340" s="66" t="s">
        <v>90</v>
      </c>
      <c r="E340" s="41"/>
      <c r="F340" s="102"/>
      <c r="G340" s="101"/>
      <c r="H340" s="87">
        <f>SUM(H341)</f>
        <v>2491200</v>
      </c>
      <c r="I340" s="87">
        <f t="shared" si="185"/>
        <v>2491200</v>
      </c>
      <c r="J340" s="87">
        <f t="shared" si="185"/>
        <v>410688.45</v>
      </c>
      <c r="K340" s="341">
        <f t="shared" si="181"/>
        <v>16.485567196531793</v>
      </c>
    </row>
    <row r="341" spans="1:11" ht="24.75" x14ac:dyDescent="0.25">
      <c r="A341" s="80" t="s">
        <v>27</v>
      </c>
      <c r="B341" s="62" t="s">
        <v>55</v>
      </c>
      <c r="C341" s="67" t="s">
        <v>128</v>
      </c>
      <c r="D341" s="67" t="s">
        <v>90</v>
      </c>
      <c r="E341" s="132" t="s">
        <v>63</v>
      </c>
      <c r="F341" s="132" t="s">
        <v>158</v>
      </c>
      <c r="G341" s="132" t="s">
        <v>7</v>
      </c>
      <c r="H341" s="87">
        <f>SUM(H342+H344)</f>
        <v>2491200</v>
      </c>
      <c r="I341" s="87">
        <f t="shared" ref="I341:J341" si="186">SUM(I342+I344)</f>
        <v>2491200</v>
      </c>
      <c r="J341" s="87">
        <f t="shared" si="186"/>
        <v>410688.45</v>
      </c>
      <c r="K341" s="341">
        <f t="shared" si="181"/>
        <v>16.485567196531793</v>
      </c>
    </row>
    <row r="342" spans="1:11" ht="34.5" x14ac:dyDescent="0.25">
      <c r="A342" s="43" t="s">
        <v>28</v>
      </c>
      <c r="B342" s="60" t="s">
        <v>55</v>
      </c>
      <c r="C342" s="68" t="s">
        <v>128</v>
      </c>
      <c r="D342" s="68" t="s">
        <v>90</v>
      </c>
      <c r="E342" s="107" t="s">
        <v>63</v>
      </c>
      <c r="F342" s="107" t="s">
        <v>158</v>
      </c>
      <c r="G342" s="107" t="s">
        <v>29</v>
      </c>
      <c r="H342" s="218">
        <f>SUM(H343)</f>
        <v>2165200</v>
      </c>
      <c r="I342" s="218">
        <f t="shared" ref="I342:J342" si="187">SUM(I343)</f>
        <v>2165200</v>
      </c>
      <c r="J342" s="218">
        <f t="shared" si="187"/>
        <v>369620.63</v>
      </c>
      <c r="K342" s="341">
        <f t="shared" si="181"/>
        <v>17.070969425457232</v>
      </c>
    </row>
    <row r="343" spans="1:11" x14ac:dyDescent="0.25">
      <c r="A343" s="43" t="s">
        <v>30</v>
      </c>
      <c r="B343" s="60" t="s">
        <v>55</v>
      </c>
      <c r="C343" s="68" t="s">
        <v>128</v>
      </c>
      <c r="D343" s="68" t="s">
        <v>90</v>
      </c>
      <c r="E343" s="107" t="s">
        <v>63</v>
      </c>
      <c r="F343" s="107" t="s">
        <v>158</v>
      </c>
      <c r="G343" s="107" t="s">
        <v>31</v>
      </c>
      <c r="H343" s="218">
        <f>SUM(Лист1!G206)</f>
        <v>2165200</v>
      </c>
      <c r="I343" s="218">
        <f>SUM(Лист1!H206)</f>
        <v>2165200</v>
      </c>
      <c r="J343" s="218">
        <f>SUM(Лист1!I206)</f>
        <v>369620.63</v>
      </c>
      <c r="K343" s="341">
        <f t="shared" si="181"/>
        <v>17.070969425457232</v>
      </c>
    </row>
    <row r="344" spans="1:11" x14ac:dyDescent="0.25">
      <c r="A344" s="43" t="s">
        <v>11</v>
      </c>
      <c r="B344" s="60" t="s">
        <v>55</v>
      </c>
      <c r="C344" s="68" t="s">
        <v>128</v>
      </c>
      <c r="D344" s="68" t="s">
        <v>90</v>
      </c>
      <c r="E344" s="107" t="s">
        <v>63</v>
      </c>
      <c r="F344" s="107" t="s">
        <v>158</v>
      </c>
      <c r="G344" s="107" t="s">
        <v>12</v>
      </c>
      <c r="H344" s="218">
        <f>SUM(H345)</f>
        <v>326000</v>
      </c>
      <c r="I344" s="218">
        <f t="shared" ref="I344:J344" si="188">SUM(I345)</f>
        <v>326000</v>
      </c>
      <c r="J344" s="218">
        <f t="shared" si="188"/>
        <v>41067.82</v>
      </c>
      <c r="K344" s="341">
        <f t="shared" si="181"/>
        <v>12.597490797546012</v>
      </c>
    </row>
    <row r="345" spans="1:11" x14ac:dyDescent="0.25">
      <c r="A345" s="105" t="s">
        <v>140</v>
      </c>
      <c r="B345" s="60" t="s">
        <v>55</v>
      </c>
      <c r="C345" s="68" t="s">
        <v>128</v>
      </c>
      <c r="D345" s="68" t="s">
        <v>90</v>
      </c>
      <c r="E345" s="107" t="s">
        <v>63</v>
      </c>
      <c r="F345" s="107" t="s">
        <v>158</v>
      </c>
      <c r="G345" s="107" t="s">
        <v>14</v>
      </c>
      <c r="H345" s="218">
        <f>SUM(Лист1!G208)</f>
        <v>326000</v>
      </c>
      <c r="I345" s="218">
        <f>SUM(Лист1!H208)</f>
        <v>326000</v>
      </c>
      <c r="J345" s="218">
        <f>SUM(Лист1!I208)</f>
        <v>41067.82</v>
      </c>
      <c r="K345" s="341">
        <f t="shared" si="181"/>
        <v>12.597490797546012</v>
      </c>
    </row>
    <row r="346" spans="1:11" ht="18" x14ac:dyDescent="0.25">
      <c r="A346" s="145" t="s">
        <v>274</v>
      </c>
      <c r="B346" s="63" t="s">
        <v>55</v>
      </c>
      <c r="C346" s="66" t="s">
        <v>271</v>
      </c>
      <c r="D346" s="67"/>
      <c r="E346" s="132"/>
      <c r="F346" s="130"/>
      <c r="G346" s="131"/>
      <c r="H346" s="87">
        <f>SUM(H347)</f>
        <v>33473530</v>
      </c>
      <c r="I346" s="87">
        <f t="shared" ref="I346:J346" si="189">SUM(I347)</f>
        <v>33473530</v>
      </c>
      <c r="J346" s="87">
        <f t="shared" si="189"/>
        <v>8556706</v>
      </c>
      <c r="K346" s="341">
        <f t="shared" si="181"/>
        <v>25.562604242815144</v>
      </c>
    </row>
    <row r="347" spans="1:11" ht="26.25" x14ac:dyDescent="0.25">
      <c r="A347" s="53" t="s">
        <v>275</v>
      </c>
      <c r="B347" s="63" t="s">
        <v>55</v>
      </c>
      <c r="C347" s="66" t="s">
        <v>271</v>
      </c>
      <c r="D347" s="66" t="s">
        <v>37</v>
      </c>
      <c r="E347" s="41"/>
      <c r="F347" s="102"/>
      <c r="G347" s="101"/>
      <c r="H347" s="87">
        <f t="shared" ref="H347:J347" si="190">SUM(H348)</f>
        <v>33473530</v>
      </c>
      <c r="I347" s="87">
        <f t="shared" si="190"/>
        <v>33473530</v>
      </c>
      <c r="J347" s="87">
        <f t="shared" si="190"/>
        <v>8556706</v>
      </c>
      <c r="K347" s="341">
        <f t="shared" si="181"/>
        <v>25.562604242815144</v>
      </c>
    </row>
    <row r="348" spans="1:11" ht="26.25" x14ac:dyDescent="0.25">
      <c r="A348" s="53" t="s">
        <v>276</v>
      </c>
      <c r="B348" s="63" t="s">
        <v>55</v>
      </c>
      <c r="C348" s="66" t="s">
        <v>271</v>
      </c>
      <c r="D348" s="66" t="s">
        <v>90</v>
      </c>
      <c r="E348" s="41"/>
      <c r="F348" s="102"/>
      <c r="G348" s="101"/>
      <c r="H348" s="87">
        <f>SUM(H349+H354)</f>
        <v>33473530</v>
      </c>
      <c r="I348" s="87">
        <f t="shared" ref="I348:J348" si="191">SUM(I349+I354)</f>
        <v>33473530</v>
      </c>
      <c r="J348" s="87">
        <f t="shared" si="191"/>
        <v>8556706</v>
      </c>
      <c r="K348" s="341">
        <f t="shared" si="181"/>
        <v>25.562604242815144</v>
      </c>
    </row>
    <row r="349" spans="1:11" x14ac:dyDescent="0.25">
      <c r="A349" s="114" t="s">
        <v>181</v>
      </c>
      <c r="B349" s="62" t="s">
        <v>55</v>
      </c>
      <c r="C349" s="67" t="s">
        <v>271</v>
      </c>
      <c r="D349" s="67" t="s">
        <v>90</v>
      </c>
      <c r="E349" s="132" t="s">
        <v>63</v>
      </c>
      <c r="F349" s="128">
        <v>82300</v>
      </c>
      <c r="G349" s="129" t="s">
        <v>7</v>
      </c>
      <c r="H349" s="87">
        <f t="shared" ref="H349" si="192">SUM(H352+H350)</f>
        <v>703000</v>
      </c>
      <c r="I349" s="87">
        <f t="shared" ref="I349:J349" si="193">SUM(I352+I350)</f>
        <v>703000</v>
      </c>
      <c r="J349" s="87">
        <f t="shared" si="193"/>
        <v>67813</v>
      </c>
      <c r="K349" s="341">
        <f t="shared" si="181"/>
        <v>9.6462304409672832</v>
      </c>
    </row>
    <row r="350" spans="1:11" ht="34.9" hidden="1" customHeight="1" x14ac:dyDescent="0.3">
      <c r="A350" s="105" t="s">
        <v>28</v>
      </c>
      <c r="B350" s="60" t="s">
        <v>55</v>
      </c>
      <c r="C350" s="316" t="s">
        <v>271</v>
      </c>
      <c r="D350" s="68" t="s">
        <v>90</v>
      </c>
      <c r="E350" s="107" t="s">
        <v>63</v>
      </c>
      <c r="F350" s="102">
        <v>82300</v>
      </c>
      <c r="G350" s="103" t="s">
        <v>29</v>
      </c>
      <c r="H350" s="218">
        <f t="shared" ref="H350:J350" si="194">SUM(H351:H351)</f>
        <v>0</v>
      </c>
      <c r="I350" s="218">
        <f t="shared" si="194"/>
        <v>0</v>
      </c>
      <c r="J350" s="218">
        <f t="shared" si="194"/>
        <v>0</v>
      </c>
      <c r="K350" s="341" t="e">
        <f t="shared" si="181"/>
        <v>#DIV/0!</v>
      </c>
    </row>
    <row r="351" spans="1:11" ht="14.45" hidden="1" x14ac:dyDescent="0.3">
      <c r="A351" s="139" t="s">
        <v>32</v>
      </c>
      <c r="B351" s="60" t="s">
        <v>55</v>
      </c>
      <c r="C351" s="316" t="s">
        <v>271</v>
      </c>
      <c r="D351" s="68" t="s">
        <v>90</v>
      </c>
      <c r="E351" s="107" t="s">
        <v>63</v>
      </c>
      <c r="F351" s="102">
        <v>82300</v>
      </c>
      <c r="G351" s="103" t="s">
        <v>33</v>
      </c>
      <c r="H351" s="218">
        <f>SUM(Лист1!G213)</f>
        <v>0</v>
      </c>
      <c r="I351" s="218">
        <f>SUM(Лист1!H213)</f>
        <v>0</v>
      </c>
      <c r="J351" s="218">
        <f>SUM(Лист1!I213)</f>
        <v>0</v>
      </c>
      <c r="K351" s="341" t="e">
        <f t="shared" si="181"/>
        <v>#DIV/0!</v>
      </c>
    </row>
    <row r="352" spans="1:11" x14ac:dyDescent="0.25">
      <c r="A352" s="105" t="s">
        <v>11</v>
      </c>
      <c r="B352" s="60" t="s">
        <v>55</v>
      </c>
      <c r="C352" s="316" t="s">
        <v>271</v>
      </c>
      <c r="D352" s="68" t="s">
        <v>90</v>
      </c>
      <c r="E352" s="107" t="s">
        <v>63</v>
      </c>
      <c r="F352" s="102">
        <v>82300</v>
      </c>
      <c r="G352" s="103" t="s">
        <v>12</v>
      </c>
      <c r="H352" s="218">
        <f>SUM(H353)</f>
        <v>703000</v>
      </c>
      <c r="I352" s="218">
        <f t="shared" ref="I352:J352" si="195">SUM(I353)</f>
        <v>703000</v>
      </c>
      <c r="J352" s="218">
        <f t="shared" si="195"/>
        <v>67813</v>
      </c>
      <c r="K352" s="341">
        <f t="shared" si="181"/>
        <v>9.6462304409672832</v>
      </c>
    </row>
    <row r="353" spans="1:11" x14ac:dyDescent="0.25">
      <c r="A353" s="105" t="s">
        <v>140</v>
      </c>
      <c r="B353" s="60" t="s">
        <v>55</v>
      </c>
      <c r="C353" s="316" t="s">
        <v>271</v>
      </c>
      <c r="D353" s="68" t="s">
        <v>90</v>
      </c>
      <c r="E353" s="107" t="s">
        <v>63</v>
      </c>
      <c r="F353" s="102">
        <v>82300</v>
      </c>
      <c r="G353" s="103" t="s">
        <v>14</v>
      </c>
      <c r="H353" s="218">
        <f>SUM(Лист1!G215+Лист1!G222)</f>
        <v>703000</v>
      </c>
      <c r="I353" s="218">
        <f>SUM(Лист1!H215+Лист1!H222)</f>
        <v>703000</v>
      </c>
      <c r="J353" s="218">
        <f>SUM(Лист1!I215+Лист1!I222)</f>
        <v>67813</v>
      </c>
      <c r="K353" s="341">
        <f t="shared" si="181"/>
        <v>9.6462304409672832</v>
      </c>
    </row>
    <row r="354" spans="1:11" x14ac:dyDescent="0.25">
      <c r="A354" s="236" t="s">
        <v>238</v>
      </c>
      <c r="B354" s="62" t="s">
        <v>55</v>
      </c>
      <c r="C354" s="67" t="s">
        <v>271</v>
      </c>
      <c r="D354" s="67" t="s">
        <v>90</v>
      </c>
      <c r="E354" s="132" t="s">
        <v>63</v>
      </c>
      <c r="F354" s="130">
        <v>80600</v>
      </c>
      <c r="G354" s="131" t="s">
        <v>12</v>
      </c>
      <c r="H354" s="214">
        <f t="shared" ref="H354:J355" si="196">SUM(H355)</f>
        <v>32770530</v>
      </c>
      <c r="I354" s="214">
        <f t="shared" si="196"/>
        <v>32770530</v>
      </c>
      <c r="J354" s="214">
        <f t="shared" si="196"/>
        <v>8488893</v>
      </c>
      <c r="K354" s="341">
        <f t="shared" si="181"/>
        <v>25.904045494534266</v>
      </c>
    </row>
    <row r="355" spans="1:11" ht="23.25" x14ac:dyDescent="0.25">
      <c r="A355" s="139" t="s">
        <v>292</v>
      </c>
      <c r="B355" s="60" t="s">
        <v>55</v>
      </c>
      <c r="C355" s="316" t="s">
        <v>271</v>
      </c>
      <c r="D355" s="68" t="s">
        <v>90</v>
      </c>
      <c r="E355" s="107" t="s">
        <v>63</v>
      </c>
      <c r="F355" s="102">
        <v>80600</v>
      </c>
      <c r="G355" s="125" t="s">
        <v>7</v>
      </c>
      <c r="H355" s="182">
        <f t="shared" si="196"/>
        <v>32770530</v>
      </c>
      <c r="I355" s="182">
        <f t="shared" si="196"/>
        <v>32770530</v>
      </c>
      <c r="J355" s="182">
        <f t="shared" si="196"/>
        <v>8488893</v>
      </c>
      <c r="K355" s="341">
        <f t="shared" si="181"/>
        <v>25.904045494534266</v>
      </c>
    </row>
    <row r="356" spans="1:11" x14ac:dyDescent="0.25">
      <c r="A356" s="106" t="s">
        <v>133</v>
      </c>
      <c r="B356" s="60" t="s">
        <v>55</v>
      </c>
      <c r="C356" s="316" t="s">
        <v>271</v>
      </c>
      <c r="D356" s="68" t="s">
        <v>90</v>
      </c>
      <c r="E356" s="107" t="s">
        <v>63</v>
      </c>
      <c r="F356" s="102">
        <v>80600</v>
      </c>
      <c r="G356" s="144" t="s">
        <v>132</v>
      </c>
      <c r="H356" s="182">
        <f>SUM(Лист1!G218)</f>
        <v>32770530</v>
      </c>
      <c r="I356" s="182">
        <f>SUM(Лист1!H218)</f>
        <v>32770530</v>
      </c>
      <c r="J356" s="182">
        <f>SUM(Лист1!I218)</f>
        <v>8488893</v>
      </c>
      <c r="K356" s="341">
        <f t="shared" si="181"/>
        <v>25.904045494534266</v>
      </c>
    </row>
    <row r="357" spans="1:11" ht="18" x14ac:dyDescent="0.25">
      <c r="A357" s="145" t="s">
        <v>277</v>
      </c>
      <c r="B357" s="63" t="s">
        <v>55</v>
      </c>
      <c r="C357" s="66" t="s">
        <v>272</v>
      </c>
      <c r="D357" s="67"/>
      <c r="E357" s="132"/>
      <c r="F357" s="130"/>
      <c r="G357" s="131"/>
      <c r="H357" s="87">
        <f>SUM(H358)</f>
        <v>77500</v>
      </c>
      <c r="I357" s="87">
        <f t="shared" ref="I357:J357" si="197">SUM(I358)</f>
        <v>77500</v>
      </c>
      <c r="J357" s="87">
        <f t="shared" si="197"/>
        <v>1760</v>
      </c>
      <c r="K357" s="341">
        <f t="shared" si="181"/>
        <v>2.2709677419354839</v>
      </c>
    </row>
    <row r="358" spans="1:11" ht="18" x14ac:dyDescent="0.25">
      <c r="A358" s="53" t="s">
        <v>278</v>
      </c>
      <c r="B358" s="63" t="s">
        <v>55</v>
      </c>
      <c r="C358" s="66" t="s">
        <v>272</v>
      </c>
      <c r="D358" s="66" t="s">
        <v>37</v>
      </c>
      <c r="E358" s="41"/>
      <c r="F358" s="102"/>
      <c r="G358" s="101"/>
      <c r="H358" s="87">
        <f t="shared" ref="H358:J359" si="198">SUM(H359)</f>
        <v>77500</v>
      </c>
      <c r="I358" s="87">
        <f t="shared" si="198"/>
        <v>77500</v>
      </c>
      <c r="J358" s="87">
        <f t="shared" si="198"/>
        <v>1760</v>
      </c>
      <c r="K358" s="341">
        <f t="shared" si="181"/>
        <v>2.2709677419354839</v>
      </c>
    </row>
    <row r="359" spans="1:11" ht="18" x14ac:dyDescent="0.25">
      <c r="A359" s="53" t="s">
        <v>279</v>
      </c>
      <c r="B359" s="63" t="s">
        <v>55</v>
      </c>
      <c r="C359" s="66" t="s">
        <v>272</v>
      </c>
      <c r="D359" s="66" t="s">
        <v>90</v>
      </c>
      <c r="E359" s="41"/>
      <c r="F359" s="102"/>
      <c r="G359" s="101"/>
      <c r="H359" s="87">
        <f>SUM(H360)</f>
        <v>77500</v>
      </c>
      <c r="I359" s="87">
        <f t="shared" si="198"/>
        <v>77500</v>
      </c>
      <c r="J359" s="87">
        <f t="shared" si="198"/>
        <v>1760</v>
      </c>
      <c r="K359" s="341">
        <f t="shared" si="181"/>
        <v>2.2709677419354839</v>
      </c>
    </row>
    <row r="360" spans="1:11" x14ac:dyDescent="0.25">
      <c r="A360" s="115" t="s">
        <v>179</v>
      </c>
      <c r="B360" s="62" t="s">
        <v>55</v>
      </c>
      <c r="C360" s="67" t="s">
        <v>272</v>
      </c>
      <c r="D360" s="67" t="s">
        <v>90</v>
      </c>
      <c r="E360" s="132" t="s">
        <v>63</v>
      </c>
      <c r="F360" s="128">
        <v>82360</v>
      </c>
      <c r="G360" s="129" t="s">
        <v>7</v>
      </c>
      <c r="H360" s="87">
        <f t="shared" ref="H360" si="199">SUM(H363+H361+H365)</f>
        <v>77500</v>
      </c>
      <c r="I360" s="87">
        <f t="shared" ref="I360:J360" si="200">SUM(I363+I361+I365)</f>
        <v>77500</v>
      </c>
      <c r="J360" s="87">
        <f t="shared" si="200"/>
        <v>1760</v>
      </c>
      <c r="K360" s="341">
        <f t="shared" si="181"/>
        <v>2.2709677419354839</v>
      </c>
    </row>
    <row r="361" spans="1:11" ht="39" hidden="1" customHeight="1" x14ac:dyDescent="0.3">
      <c r="A361" s="105" t="s">
        <v>28</v>
      </c>
      <c r="B361" s="60" t="s">
        <v>55</v>
      </c>
      <c r="C361" s="316" t="s">
        <v>272</v>
      </c>
      <c r="D361" s="68" t="s">
        <v>90</v>
      </c>
      <c r="E361" s="107" t="s">
        <v>63</v>
      </c>
      <c r="F361" s="102">
        <v>82360</v>
      </c>
      <c r="G361" s="103" t="s">
        <v>29</v>
      </c>
      <c r="H361" s="218">
        <f t="shared" ref="H361:J361" si="201">SUM(H362:H362)</f>
        <v>0</v>
      </c>
      <c r="I361" s="218">
        <f t="shared" si="201"/>
        <v>0</v>
      </c>
      <c r="J361" s="218">
        <f t="shared" si="201"/>
        <v>0</v>
      </c>
      <c r="K361" s="341" t="e">
        <f t="shared" si="181"/>
        <v>#DIV/0!</v>
      </c>
    </row>
    <row r="362" spans="1:11" ht="16.899999999999999" hidden="1" customHeight="1" x14ac:dyDescent="0.3">
      <c r="A362" s="105" t="s">
        <v>32</v>
      </c>
      <c r="B362" s="60" t="s">
        <v>55</v>
      </c>
      <c r="C362" s="316" t="s">
        <v>272</v>
      </c>
      <c r="D362" s="68" t="s">
        <v>90</v>
      </c>
      <c r="E362" s="107" t="s">
        <v>63</v>
      </c>
      <c r="F362" s="102">
        <v>82360</v>
      </c>
      <c r="G362" s="103" t="s">
        <v>33</v>
      </c>
      <c r="H362" s="218">
        <f>SUM(Лист1!G152)</f>
        <v>0</v>
      </c>
      <c r="I362" s="218">
        <f>SUM(Лист1!H152)</f>
        <v>0</v>
      </c>
      <c r="J362" s="218">
        <f>SUM(Лист1!I152)</f>
        <v>0</v>
      </c>
      <c r="K362" s="341" t="e">
        <f t="shared" si="181"/>
        <v>#DIV/0!</v>
      </c>
    </row>
    <row r="363" spans="1:11" x14ac:dyDescent="0.25">
      <c r="A363" s="105" t="s">
        <v>11</v>
      </c>
      <c r="B363" s="60" t="s">
        <v>55</v>
      </c>
      <c r="C363" s="316" t="s">
        <v>272</v>
      </c>
      <c r="D363" s="68" t="s">
        <v>90</v>
      </c>
      <c r="E363" s="107" t="s">
        <v>63</v>
      </c>
      <c r="F363" s="102">
        <v>82360</v>
      </c>
      <c r="G363" s="103" t="s">
        <v>12</v>
      </c>
      <c r="H363" s="218">
        <f>SUM(H364:H364)</f>
        <v>52500</v>
      </c>
      <c r="I363" s="218">
        <f t="shared" ref="I363:J363" si="202">SUM(I364:I364)</f>
        <v>52500</v>
      </c>
      <c r="J363" s="218">
        <f t="shared" si="202"/>
        <v>1760</v>
      </c>
      <c r="K363" s="341">
        <f t="shared" si="181"/>
        <v>3.3523809523809525</v>
      </c>
    </row>
    <row r="364" spans="1:11" x14ac:dyDescent="0.25">
      <c r="A364" s="105" t="s">
        <v>140</v>
      </c>
      <c r="B364" s="60" t="s">
        <v>55</v>
      </c>
      <c r="C364" s="316" t="s">
        <v>272</v>
      </c>
      <c r="D364" s="68" t="s">
        <v>90</v>
      </c>
      <c r="E364" s="107" t="s">
        <v>63</v>
      </c>
      <c r="F364" s="102">
        <v>82360</v>
      </c>
      <c r="G364" s="103" t="s">
        <v>14</v>
      </c>
      <c r="H364" s="218">
        <f>SUM(Лист1!G154)</f>
        <v>52500</v>
      </c>
      <c r="I364" s="218">
        <f>SUM(Лист1!H154)</f>
        <v>52500</v>
      </c>
      <c r="J364" s="218">
        <f>SUM(Лист1!I154)</f>
        <v>1760</v>
      </c>
      <c r="K364" s="341">
        <f t="shared" si="181"/>
        <v>3.3523809523809525</v>
      </c>
    </row>
    <row r="365" spans="1:11" x14ac:dyDescent="0.25">
      <c r="A365" s="106" t="s">
        <v>85</v>
      </c>
      <c r="B365" s="60" t="s">
        <v>55</v>
      </c>
      <c r="C365" s="316" t="s">
        <v>272</v>
      </c>
      <c r="D365" s="68" t="s">
        <v>90</v>
      </c>
      <c r="E365" s="107" t="s">
        <v>63</v>
      </c>
      <c r="F365" s="102">
        <v>82360</v>
      </c>
      <c r="G365" s="103" t="s">
        <v>76</v>
      </c>
      <c r="H365" s="218">
        <f>SUM(H366:H366)</f>
        <v>25000</v>
      </c>
      <c r="I365" s="218">
        <f t="shared" ref="I365:J365" si="203">SUM(I366:I366)</f>
        <v>25000</v>
      </c>
      <c r="J365" s="218">
        <f t="shared" si="203"/>
        <v>0</v>
      </c>
      <c r="K365" s="341">
        <f t="shared" si="181"/>
        <v>0</v>
      </c>
    </row>
    <row r="366" spans="1:11" x14ac:dyDescent="0.25">
      <c r="A366" s="105" t="s">
        <v>240</v>
      </c>
      <c r="B366" s="60" t="s">
        <v>55</v>
      </c>
      <c r="C366" s="316" t="s">
        <v>272</v>
      </c>
      <c r="D366" s="68" t="s">
        <v>90</v>
      </c>
      <c r="E366" s="107" t="s">
        <v>63</v>
      </c>
      <c r="F366" s="102">
        <v>82360</v>
      </c>
      <c r="G366" s="103" t="s">
        <v>239</v>
      </c>
      <c r="H366" s="218">
        <f>SUM(Лист1!G156)</f>
        <v>25000</v>
      </c>
      <c r="I366" s="218">
        <f>SUM(Лист1!H156)</f>
        <v>25000</v>
      </c>
      <c r="J366" s="218">
        <f>SUM(Лист1!I156)</f>
        <v>0</v>
      </c>
      <c r="K366" s="341">
        <f t="shared" si="181"/>
        <v>0</v>
      </c>
    </row>
    <row r="367" spans="1:11" ht="31.5" x14ac:dyDescent="0.25">
      <c r="A367" s="231" t="s">
        <v>199</v>
      </c>
      <c r="B367" s="63" t="s">
        <v>43</v>
      </c>
      <c r="C367" s="213" t="s">
        <v>129</v>
      </c>
      <c r="D367" s="66"/>
      <c r="E367" s="41"/>
      <c r="F367" s="102"/>
      <c r="G367" s="101"/>
      <c r="H367" s="87">
        <f t="shared" ref="H367:J372" si="204">SUM(H368)</f>
        <v>50000</v>
      </c>
      <c r="I367" s="87">
        <f t="shared" si="204"/>
        <v>50000</v>
      </c>
      <c r="J367" s="87">
        <f t="shared" si="204"/>
        <v>0</v>
      </c>
      <c r="K367" s="341">
        <f t="shared" si="181"/>
        <v>0</v>
      </c>
    </row>
    <row r="368" spans="1:11" ht="51.75" x14ac:dyDescent="0.25">
      <c r="A368" s="114" t="s">
        <v>146</v>
      </c>
      <c r="B368" s="63" t="s">
        <v>43</v>
      </c>
      <c r="C368" s="213" t="s">
        <v>129</v>
      </c>
      <c r="D368" s="66" t="s">
        <v>37</v>
      </c>
      <c r="E368" s="41"/>
      <c r="F368" s="102"/>
      <c r="G368" s="101"/>
      <c r="H368" s="87">
        <f t="shared" si="204"/>
        <v>50000</v>
      </c>
      <c r="I368" s="87">
        <f t="shared" si="204"/>
        <v>50000</v>
      </c>
      <c r="J368" s="87">
        <f t="shared" si="204"/>
        <v>0</v>
      </c>
      <c r="K368" s="341">
        <f t="shared" si="181"/>
        <v>0</v>
      </c>
    </row>
    <row r="369" spans="1:11" ht="18" x14ac:dyDescent="0.25">
      <c r="A369" s="114" t="s">
        <v>176</v>
      </c>
      <c r="B369" s="63" t="s">
        <v>43</v>
      </c>
      <c r="C369" s="213" t="s">
        <v>129</v>
      </c>
      <c r="D369" s="66" t="s">
        <v>82</v>
      </c>
      <c r="E369" s="41"/>
      <c r="F369" s="102"/>
      <c r="G369" s="101"/>
      <c r="H369" s="87">
        <f>SUM(H371)</f>
        <v>50000</v>
      </c>
      <c r="I369" s="87">
        <f t="shared" ref="I369:J369" si="205">SUM(I371)</f>
        <v>50000</v>
      </c>
      <c r="J369" s="87">
        <f t="shared" si="205"/>
        <v>0</v>
      </c>
      <c r="K369" s="341">
        <f t="shared" si="181"/>
        <v>0</v>
      </c>
    </row>
    <row r="370" spans="1:11" ht="18" x14ac:dyDescent="0.25">
      <c r="A370" s="85" t="s">
        <v>67</v>
      </c>
      <c r="B370" s="62" t="s">
        <v>43</v>
      </c>
      <c r="C370" s="62" t="s">
        <v>129</v>
      </c>
      <c r="D370" s="67" t="s">
        <v>82</v>
      </c>
      <c r="E370" s="132" t="s">
        <v>84</v>
      </c>
      <c r="F370" s="130" t="s">
        <v>107</v>
      </c>
      <c r="G370" s="130" t="s">
        <v>7</v>
      </c>
      <c r="H370" s="87">
        <f>SUM(H371)</f>
        <v>50000</v>
      </c>
      <c r="I370" s="87">
        <f t="shared" ref="I370:J370" si="206">SUM(I371)</f>
        <v>50000</v>
      </c>
      <c r="J370" s="87">
        <f t="shared" si="206"/>
        <v>0</v>
      </c>
      <c r="K370" s="341">
        <f t="shared" si="181"/>
        <v>0</v>
      </c>
    </row>
    <row r="371" spans="1:11" x14ac:dyDescent="0.25">
      <c r="A371" s="209" t="s">
        <v>176</v>
      </c>
      <c r="B371" s="62" t="s">
        <v>43</v>
      </c>
      <c r="C371" s="62" t="s">
        <v>129</v>
      </c>
      <c r="D371" s="67" t="s">
        <v>82</v>
      </c>
      <c r="E371" s="132" t="s">
        <v>84</v>
      </c>
      <c r="F371" s="132" t="s">
        <v>177</v>
      </c>
      <c r="G371" s="132" t="s">
        <v>7</v>
      </c>
      <c r="H371" s="87">
        <f t="shared" si="204"/>
        <v>50000</v>
      </c>
      <c r="I371" s="87">
        <f t="shared" si="204"/>
        <v>50000</v>
      </c>
      <c r="J371" s="87">
        <f t="shared" si="204"/>
        <v>0</v>
      </c>
      <c r="K371" s="341">
        <f t="shared" si="181"/>
        <v>0</v>
      </c>
    </row>
    <row r="372" spans="1:11" x14ac:dyDescent="0.25">
      <c r="A372" s="113" t="s">
        <v>34</v>
      </c>
      <c r="B372" s="60" t="s">
        <v>43</v>
      </c>
      <c r="C372" s="75" t="s">
        <v>129</v>
      </c>
      <c r="D372" s="68" t="s">
        <v>82</v>
      </c>
      <c r="E372" s="107" t="s">
        <v>84</v>
      </c>
      <c r="F372" s="107" t="s">
        <v>177</v>
      </c>
      <c r="G372" s="107" t="s">
        <v>35</v>
      </c>
      <c r="H372" s="218">
        <f t="shared" si="204"/>
        <v>50000</v>
      </c>
      <c r="I372" s="218">
        <f t="shared" si="204"/>
        <v>50000</v>
      </c>
      <c r="J372" s="218">
        <f t="shared" si="204"/>
        <v>0</v>
      </c>
      <c r="K372" s="341">
        <f t="shared" si="181"/>
        <v>0</v>
      </c>
    </row>
    <row r="373" spans="1:11" ht="23.25" x14ac:dyDescent="0.25">
      <c r="A373" s="105" t="s">
        <v>79</v>
      </c>
      <c r="B373" s="60" t="s">
        <v>43</v>
      </c>
      <c r="C373" s="75" t="s">
        <v>129</v>
      </c>
      <c r="D373" s="68" t="s">
        <v>82</v>
      </c>
      <c r="E373" s="107" t="s">
        <v>84</v>
      </c>
      <c r="F373" s="107" t="s">
        <v>177</v>
      </c>
      <c r="G373" s="107" t="s">
        <v>80</v>
      </c>
      <c r="H373" s="218">
        <f>SUM(Лист1!G344)</f>
        <v>50000</v>
      </c>
      <c r="I373" s="218">
        <f>SUM(Лист1!H344)</f>
        <v>50000</v>
      </c>
      <c r="J373" s="218">
        <f>SUM(Лист1!I344)</f>
        <v>0</v>
      </c>
      <c r="K373" s="341">
        <f t="shared" si="181"/>
        <v>0</v>
      </c>
    </row>
    <row r="374" spans="1:11" ht="31.15" hidden="1" x14ac:dyDescent="0.3">
      <c r="A374" s="231" t="s">
        <v>229</v>
      </c>
      <c r="B374" s="63" t="s">
        <v>26</v>
      </c>
      <c r="C374" s="213" t="s">
        <v>129</v>
      </c>
      <c r="D374" s="66"/>
      <c r="E374" s="41"/>
      <c r="F374" s="102"/>
      <c r="G374" s="101"/>
      <c r="H374" s="197">
        <f t="shared" ref="H374:J379" si="207">SUM(H375)</f>
        <v>0</v>
      </c>
      <c r="I374" s="197">
        <f t="shared" si="207"/>
        <v>0</v>
      </c>
      <c r="J374" s="197">
        <f t="shared" si="207"/>
        <v>0</v>
      </c>
      <c r="K374" s="341" t="e">
        <f t="shared" si="181"/>
        <v>#DIV/0!</v>
      </c>
    </row>
    <row r="375" spans="1:11" ht="27" hidden="1" x14ac:dyDescent="0.3">
      <c r="A375" s="114" t="s">
        <v>230</v>
      </c>
      <c r="B375" s="63" t="s">
        <v>26</v>
      </c>
      <c r="C375" s="213" t="s">
        <v>129</v>
      </c>
      <c r="D375" s="66" t="s">
        <v>37</v>
      </c>
      <c r="E375" s="41"/>
      <c r="F375" s="102"/>
      <c r="G375" s="101"/>
      <c r="H375" s="197">
        <f t="shared" si="207"/>
        <v>0</v>
      </c>
      <c r="I375" s="197">
        <f t="shared" si="207"/>
        <v>0</v>
      </c>
      <c r="J375" s="197">
        <f t="shared" si="207"/>
        <v>0</v>
      </c>
      <c r="K375" s="341" t="e">
        <f t="shared" si="181"/>
        <v>#DIV/0!</v>
      </c>
    </row>
    <row r="376" spans="1:11" ht="17.45" hidden="1" x14ac:dyDescent="0.3">
      <c r="A376" s="114" t="s">
        <v>228</v>
      </c>
      <c r="B376" s="63" t="s">
        <v>26</v>
      </c>
      <c r="C376" s="213" t="s">
        <v>129</v>
      </c>
      <c r="D376" s="66" t="s">
        <v>82</v>
      </c>
      <c r="E376" s="41"/>
      <c r="F376" s="102"/>
      <c r="G376" s="101"/>
      <c r="H376" s="197">
        <f>SUM(H378)</f>
        <v>0</v>
      </c>
      <c r="I376" s="197">
        <f t="shared" ref="I376:J376" si="208">SUM(I378)</f>
        <v>0</v>
      </c>
      <c r="J376" s="197">
        <f t="shared" si="208"/>
        <v>0</v>
      </c>
      <c r="K376" s="341" t="e">
        <f t="shared" si="181"/>
        <v>#DIV/0!</v>
      </c>
    </row>
    <row r="377" spans="1:11" ht="17.45" hidden="1" x14ac:dyDescent="0.3">
      <c r="A377" s="85" t="s">
        <v>67</v>
      </c>
      <c r="B377" s="62" t="s">
        <v>26</v>
      </c>
      <c r="C377" s="205" t="s">
        <v>129</v>
      </c>
      <c r="D377" s="67" t="s">
        <v>82</v>
      </c>
      <c r="E377" s="132" t="s">
        <v>84</v>
      </c>
      <c r="F377" s="130" t="s">
        <v>107</v>
      </c>
      <c r="G377" s="130" t="s">
        <v>7</v>
      </c>
      <c r="H377" s="197">
        <f t="shared" ref="H377:J378" si="209">SUM(H378)</f>
        <v>0</v>
      </c>
      <c r="I377" s="197">
        <f t="shared" si="209"/>
        <v>0</v>
      </c>
      <c r="J377" s="197">
        <f t="shared" si="209"/>
        <v>0</v>
      </c>
      <c r="K377" s="341" t="e">
        <f t="shared" si="181"/>
        <v>#DIV/0!</v>
      </c>
    </row>
    <row r="378" spans="1:11" ht="14.45" hidden="1" x14ac:dyDescent="0.3">
      <c r="A378" s="111" t="s">
        <v>228</v>
      </c>
      <c r="B378" s="62" t="s">
        <v>26</v>
      </c>
      <c r="C378" s="205" t="s">
        <v>129</v>
      </c>
      <c r="D378" s="67" t="s">
        <v>82</v>
      </c>
      <c r="E378" s="132" t="s">
        <v>84</v>
      </c>
      <c r="F378" s="132" t="s">
        <v>231</v>
      </c>
      <c r="G378" s="132" t="s">
        <v>7</v>
      </c>
      <c r="H378" s="200">
        <f t="shared" si="209"/>
        <v>0</v>
      </c>
      <c r="I378" s="200">
        <f t="shared" si="209"/>
        <v>0</v>
      </c>
      <c r="J378" s="200">
        <f t="shared" si="209"/>
        <v>0</v>
      </c>
      <c r="K378" s="341" t="e">
        <f t="shared" si="181"/>
        <v>#DIV/0!</v>
      </c>
    </row>
    <row r="379" spans="1:11" ht="14.45" hidden="1" x14ac:dyDescent="0.3">
      <c r="A379" s="105" t="s">
        <v>11</v>
      </c>
      <c r="B379" s="60" t="s">
        <v>26</v>
      </c>
      <c r="C379" s="75" t="s">
        <v>129</v>
      </c>
      <c r="D379" s="68" t="s">
        <v>82</v>
      </c>
      <c r="E379" s="107" t="s">
        <v>84</v>
      </c>
      <c r="F379" s="107" t="s">
        <v>231</v>
      </c>
      <c r="G379" s="101" t="s">
        <v>12</v>
      </c>
      <c r="H379" s="201">
        <f t="shared" si="207"/>
        <v>0</v>
      </c>
      <c r="I379" s="201">
        <f t="shared" si="207"/>
        <v>0</v>
      </c>
      <c r="J379" s="201">
        <f t="shared" si="207"/>
        <v>0</v>
      </c>
      <c r="K379" s="341" t="e">
        <f t="shared" si="181"/>
        <v>#DIV/0!</v>
      </c>
    </row>
    <row r="380" spans="1:11" ht="20.45" hidden="1" x14ac:dyDescent="0.3">
      <c r="A380" s="210" t="s">
        <v>135</v>
      </c>
      <c r="B380" s="60" t="s">
        <v>26</v>
      </c>
      <c r="C380" s="75" t="s">
        <v>129</v>
      </c>
      <c r="D380" s="68" t="s">
        <v>82</v>
      </c>
      <c r="E380" s="107" t="s">
        <v>84</v>
      </c>
      <c r="F380" s="107" t="s">
        <v>231</v>
      </c>
      <c r="G380" s="101" t="s">
        <v>14</v>
      </c>
      <c r="H380" s="182">
        <f>SUM(Лист1!G286)</f>
        <v>0</v>
      </c>
      <c r="I380" s="182">
        <f>SUM(Лист1!H286)</f>
        <v>0</v>
      </c>
      <c r="J380" s="182">
        <f>SUM(Лист1!I286)</f>
        <v>0</v>
      </c>
      <c r="K380" s="341" t="e">
        <f t="shared" si="181"/>
        <v>#DIV/0!</v>
      </c>
    </row>
    <row r="381" spans="1:11" ht="18" x14ac:dyDescent="0.25">
      <c r="A381" s="231" t="s">
        <v>198</v>
      </c>
      <c r="B381" s="63" t="s">
        <v>37</v>
      </c>
      <c r="C381" s="213" t="s">
        <v>129</v>
      </c>
      <c r="D381" s="66"/>
      <c r="E381" s="41"/>
      <c r="F381" s="102"/>
      <c r="G381" s="101"/>
      <c r="H381" s="197">
        <f t="shared" ref="H381:J382" si="210">SUM(H382)</f>
        <v>1940982</v>
      </c>
      <c r="I381" s="197">
        <f t="shared" si="210"/>
        <v>1940982</v>
      </c>
      <c r="J381" s="197">
        <f t="shared" si="210"/>
        <v>1934982</v>
      </c>
      <c r="K381" s="341">
        <f t="shared" si="181"/>
        <v>99.690878122517361</v>
      </c>
    </row>
    <row r="382" spans="1:11" ht="26.25" x14ac:dyDescent="0.25">
      <c r="A382" s="114" t="s">
        <v>149</v>
      </c>
      <c r="B382" s="63" t="s">
        <v>37</v>
      </c>
      <c r="C382" s="213" t="s">
        <v>129</v>
      </c>
      <c r="D382" s="66" t="s">
        <v>37</v>
      </c>
      <c r="E382" s="41"/>
      <c r="F382" s="102"/>
      <c r="G382" s="101"/>
      <c r="H382" s="197">
        <f t="shared" si="210"/>
        <v>1940982</v>
      </c>
      <c r="I382" s="197">
        <f t="shared" si="210"/>
        <v>1940982</v>
      </c>
      <c r="J382" s="197">
        <f t="shared" si="210"/>
        <v>1934982</v>
      </c>
      <c r="K382" s="341">
        <f t="shared" si="181"/>
        <v>99.690878122517361</v>
      </c>
    </row>
    <row r="383" spans="1:11" ht="26.25" x14ac:dyDescent="0.25">
      <c r="A383" s="114" t="s">
        <v>194</v>
      </c>
      <c r="B383" s="63" t="s">
        <v>37</v>
      </c>
      <c r="C383" s="213" t="s">
        <v>129</v>
      </c>
      <c r="D383" s="66" t="s">
        <v>82</v>
      </c>
      <c r="E383" s="41"/>
      <c r="F383" s="102"/>
      <c r="G383" s="101"/>
      <c r="H383" s="197">
        <f>SUM(H385)</f>
        <v>1940982</v>
      </c>
      <c r="I383" s="197">
        <f t="shared" ref="I383:J383" si="211">SUM(I385)</f>
        <v>1940982</v>
      </c>
      <c r="J383" s="197">
        <f t="shared" si="211"/>
        <v>1934982</v>
      </c>
      <c r="K383" s="341">
        <f t="shared" si="181"/>
        <v>99.690878122517361</v>
      </c>
    </row>
    <row r="384" spans="1:11" ht="18" x14ac:dyDescent="0.25">
      <c r="A384" s="85" t="s">
        <v>67</v>
      </c>
      <c r="B384" s="62" t="s">
        <v>37</v>
      </c>
      <c r="C384" s="228" t="s">
        <v>129</v>
      </c>
      <c r="D384" s="67" t="s">
        <v>82</v>
      </c>
      <c r="E384" s="132" t="s">
        <v>84</v>
      </c>
      <c r="F384" s="130" t="s">
        <v>107</v>
      </c>
      <c r="G384" s="130" t="s">
        <v>7</v>
      </c>
      <c r="H384" s="197">
        <f>SUM(H385)</f>
        <v>1940982</v>
      </c>
      <c r="I384" s="197">
        <f t="shared" ref="I384:J384" si="212">SUM(I385)</f>
        <v>1940982</v>
      </c>
      <c r="J384" s="197">
        <f t="shared" si="212"/>
        <v>1934982</v>
      </c>
      <c r="K384" s="341">
        <f t="shared" si="181"/>
        <v>99.690878122517361</v>
      </c>
    </row>
    <row r="385" spans="1:11" ht="26.25" x14ac:dyDescent="0.25">
      <c r="A385" s="152" t="s">
        <v>194</v>
      </c>
      <c r="B385" s="62" t="s">
        <v>37</v>
      </c>
      <c r="C385" s="228" t="s">
        <v>129</v>
      </c>
      <c r="D385" s="67" t="s">
        <v>82</v>
      </c>
      <c r="E385" s="132" t="s">
        <v>84</v>
      </c>
      <c r="F385" s="127" t="s">
        <v>187</v>
      </c>
      <c r="G385" s="127" t="s">
        <v>7</v>
      </c>
      <c r="H385" s="200">
        <f t="shared" ref="H385:J386" si="213">SUM(H386)</f>
        <v>1940982</v>
      </c>
      <c r="I385" s="200">
        <f t="shared" si="213"/>
        <v>1940982</v>
      </c>
      <c r="J385" s="200">
        <f t="shared" si="213"/>
        <v>1934982</v>
      </c>
      <c r="K385" s="341">
        <f t="shared" si="181"/>
        <v>99.690878122517361</v>
      </c>
    </row>
    <row r="386" spans="1:11" x14ac:dyDescent="0.25">
      <c r="A386" s="106" t="s">
        <v>75</v>
      </c>
      <c r="B386" s="60" t="s">
        <v>37</v>
      </c>
      <c r="C386" s="75" t="s">
        <v>129</v>
      </c>
      <c r="D386" s="68" t="s">
        <v>82</v>
      </c>
      <c r="E386" s="107" t="s">
        <v>84</v>
      </c>
      <c r="F386" s="125" t="s">
        <v>187</v>
      </c>
      <c r="G386" s="101" t="s">
        <v>76</v>
      </c>
      <c r="H386" s="201">
        <f>SUM(H387)</f>
        <v>1940982</v>
      </c>
      <c r="I386" s="201">
        <f t="shared" si="213"/>
        <v>1940982</v>
      </c>
      <c r="J386" s="201">
        <f t="shared" si="213"/>
        <v>1934982</v>
      </c>
      <c r="K386" s="341">
        <f t="shared" si="181"/>
        <v>99.690878122517361</v>
      </c>
    </row>
    <row r="387" spans="1:11" ht="45.75" x14ac:dyDescent="0.25">
      <c r="A387" s="106" t="s">
        <v>209</v>
      </c>
      <c r="B387" s="60" t="s">
        <v>37</v>
      </c>
      <c r="C387" s="75" t="s">
        <v>129</v>
      </c>
      <c r="D387" s="68" t="s">
        <v>82</v>
      </c>
      <c r="E387" s="107" t="s">
        <v>84</v>
      </c>
      <c r="F387" s="125" t="s">
        <v>187</v>
      </c>
      <c r="G387" s="101" t="s">
        <v>143</v>
      </c>
      <c r="H387" s="201">
        <f>SUM(Лист1!G438)</f>
        <v>1940982</v>
      </c>
      <c r="I387" s="201">
        <f>SUM(Лист1!H438)</f>
        <v>1940982</v>
      </c>
      <c r="J387" s="201">
        <f>SUM(Лист1!I438)</f>
        <v>1934982</v>
      </c>
      <c r="K387" s="341">
        <f t="shared" si="181"/>
        <v>99.690878122517361</v>
      </c>
    </row>
    <row r="388" spans="1:11" s="301" customFormat="1" ht="47.25" x14ac:dyDescent="0.25">
      <c r="A388" s="262" t="s">
        <v>233</v>
      </c>
      <c r="B388" s="297" t="s">
        <v>82</v>
      </c>
      <c r="C388" s="298" t="s">
        <v>129</v>
      </c>
      <c r="D388" s="299"/>
      <c r="E388" s="267"/>
      <c r="F388" s="154"/>
      <c r="G388" s="153"/>
      <c r="H388" s="300">
        <f t="shared" ref="H388" si="214">SUM(H389+H408)</f>
        <v>41798309.700000003</v>
      </c>
      <c r="I388" s="300">
        <f t="shared" ref="I388:J388" si="215">SUM(I389+I408)</f>
        <v>41798309.700000003</v>
      </c>
      <c r="J388" s="300">
        <f t="shared" si="215"/>
        <v>1242100.42</v>
      </c>
      <c r="K388" s="341">
        <f t="shared" si="181"/>
        <v>2.9716522723405725</v>
      </c>
    </row>
    <row r="389" spans="1:11" s="301" customFormat="1" ht="18" x14ac:dyDescent="0.25">
      <c r="A389" s="271" t="s">
        <v>215</v>
      </c>
      <c r="B389" s="297" t="s">
        <v>82</v>
      </c>
      <c r="C389" s="298" t="s">
        <v>129</v>
      </c>
      <c r="D389" s="299" t="s">
        <v>37</v>
      </c>
      <c r="E389" s="267"/>
      <c r="F389" s="154"/>
      <c r="G389" s="153"/>
      <c r="H389" s="300">
        <f t="shared" ref="H389:J390" si="216">SUM(H390)</f>
        <v>10563764.279999999</v>
      </c>
      <c r="I389" s="300">
        <f t="shared" si="216"/>
        <v>10563764.279999999</v>
      </c>
      <c r="J389" s="300">
        <f t="shared" si="216"/>
        <v>1242100.42</v>
      </c>
      <c r="K389" s="341">
        <f t="shared" si="181"/>
        <v>11.758123213252917</v>
      </c>
    </row>
    <row r="390" spans="1:11" s="301" customFormat="1" ht="18" x14ac:dyDescent="0.25">
      <c r="A390" s="287" t="s">
        <v>212</v>
      </c>
      <c r="B390" s="297" t="s">
        <v>82</v>
      </c>
      <c r="C390" s="298" t="s">
        <v>129</v>
      </c>
      <c r="D390" s="299" t="s">
        <v>82</v>
      </c>
      <c r="E390" s="267"/>
      <c r="F390" s="154"/>
      <c r="G390" s="153"/>
      <c r="H390" s="300">
        <f>SUM(H391)</f>
        <v>10563764.279999999</v>
      </c>
      <c r="I390" s="300">
        <f t="shared" si="216"/>
        <v>10563764.279999999</v>
      </c>
      <c r="J390" s="300">
        <f t="shared" si="216"/>
        <v>1242100.42</v>
      </c>
      <c r="K390" s="341">
        <f t="shared" si="181"/>
        <v>11.758123213252917</v>
      </c>
    </row>
    <row r="391" spans="1:11" s="301" customFormat="1" ht="18" x14ac:dyDescent="0.25">
      <c r="A391" s="284" t="s">
        <v>67</v>
      </c>
      <c r="B391" s="302" t="s">
        <v>82</v>
      </c>
      <c r="C391" s="303" t="s">
        <v>129</v>
      </c>
      <c r="D391" s="304" t="s">
        <v>82</v>
      </c>
      <c r="E391" s="259" t="s">
        <v>84</v>
      </c>
      <c r="F391" s="260" t="s">
        <v>107</v>
      </c>
      <c r="G391" s="260" t="s">
        <v>7</v>
      </c>
      <c r="H391" s="300">
        <f>SUM(H400+H392+H403+H397)</f>
        <v>10563764.279999999</v>
      </c>
      <c r="I391" s="300">
        <f t="shared" ref="I391:J391" si="217">SUM(I400+I392+I403+I397)</f>
        <v>10563764.279999999</v>
      </c>
      <c r="J391" s="300">
        <f t="shared" si="217"/>
        <v>1242100.42</v>
      </c>
      <c r="K391" s="341">
        <f t="shared" si="181"/>
        <v>11.758123213252917</v>
      </c>
    </row>
    <row r="392" spans="1:11" s="301" customFormat="1" ht="24" customHeight="1" x14ac:dyDescent="0.25">
      <c r="A392" s="209" t="s">
        <v>212</v>
      </c>
      <c r="B392" s="305">
        <v>12</v>
      </c>
      <c r="C392" s="302" t="s">
        <v>129</v>
      </c>
      <c r="D392" s="302" t="s">
        <v>82</v>
      </c>
      <c r="E392" s="258">
        <v>927</v>
      </c>
      <c r="F392" s="306">
        <v>81740</v>
      </c>
      <c r="G392" s="269" t="s">
        <v>7</v>
      </c>
      <c r="H392" s="214">
        <f>SUM(H395+H393)</f>
        <v>7478659.7699999996</v>
      </c>
      <c r="I392" s="214">
        <f t="shared" ref="I392:J392" si="218">SUM(I395+I393)</f>
        <v>7478659.7699999996</v>
      </c>
      <c r="J392" s="214">
        <f t="shared" si="218"/>
        <v>1242100.42</v>
      </c>
      <c r="K392" s="341">
        <f t="shared" si="181"/>
        <v>16.608596435722063</v>
      </c>
    </row>
    <row r="393" spans="1:11" s="301" customFormat="1" ht="24" customHeight="1" x14ac:dyDescent="0.25">
      <c r="A393" s="113" t="s">
        <v>71</v>
      </c>
      <c r="B393" s="307">
        <v>12</v>
      </c>
      <c r="C393" s="308" t="s">
        <v>129</v>
      </c>
      <c r="D393" s="308" t="s">
        <v>82</v>
      </c>
      <c r="E393" s="267">
        <v>927</v>
      </c>
      <c r="F393" s="309">
        <v>81740</v>
      </c>
      <c r="G393" s="153" t="s">
        <v>72</v>
      </c>
      <c r="H393" s="182">
        <f t="shared" ref="H393:J395" si="219">SUM(H394)</f>
        <v>2978659.77</v>
      </c>
      <c r="I393" s="182">
        <f t="shared" si="219"/>
        <v>2978659.77</v>
      </c>
      <c r="J393" s="182">
        <f t="shared" si="219"/>
        <v>0</v>
      </c>
      <c r="K393" s="341">
        <f t="shared" si="181"/>
        <v>0</v>
      </c>
    </row>
    <row r="394" spans="1:11" s="301" customFormat="1" ht="24" customHeight="1" x14ac:dyDescent="0.25">
      <c r="A394" s="105" t="s">
        <v>73</v>
      </c>
      <c r="B394" s="310">
        <v>12</v>
      </c>
      <c r="C394" s="311" t="s">
        <v>129</v>
      </c>
      <c r="D394" s="311" t="s">
        <v>82</v>
      </c>
      <c r="E394" s="267">
        <v>927</v>
      </c>
      <c r="F394" s="309">
        <v>81740</v>
      </c>
      <c r="G394" s="153" t="s">
        <v>74</v>
      </c>
      <c r="H394" s="182">
        <f>SUM(Лист1!G380)</f>
        <v>2978659.77</v>
      </c>
      <c r="I394" s="182">
        <f>SUM(Лист1!H380)</f>
        <v>2978659.77</v>
      </c>
      <c r="J394" s="182">
        <f>SUM(Лист1!I380)</f>
        <v>0</v>
      </c>
      <c r="K394" s="341">
        <f t="shared" si="181"/>
        <v>0</v>
      </c>
    </row>
    <row r="395" spans="1:11" s="301" customFormat="1" x14ac:dyDescent="0.25">
      <c r="A395" s="250" t="s">
        <v>34</v>
      </c>
      <c r="B395" s="307">
        <v>12</v>
      </c>
      <c r="C395" s="308" t="s">
        <v>129</v>
      </c>
      <c r="D395" s="308" t="s">
        <v>82</v>
      </c>
      <c r="E395" s="267">
        <v>927</v>
      </c>
      <c r="F395" s="309">
        <v>81740</v>
      </c>
      <c r="G395" s="153" t="s">
        <v>35</v>
      </c>
      <c r="H395" s="182">
        <f t="shared" si="219"/>
        <v>4500000</v>
      </c>
      <c r="I395" s="182">
        <f t="shared" si="219"/>
        <v>4500000</v>
      </c>
      <c r="J395" s="182">
        <f t="shared" si="219"/>
        <v>1242100.42</v>
      </c>
      <c r="K395" s="341">
        <f t="shared" si="181"/>
        <v>27.602231555555555</v>
      </c>
    </row>
    <row r="396" spans="1:11" s="301" customFormat="1" ht="23.25" x14ac:dyDescent="0.25">
      <c r="A396" s="139" t="s">
        <v>79</v>
      </c>
      <c r="B396" s="310">
        <v>12</v>
      </c>
      <c r="C396" s="311" t="s">
        <v>129</v>
      </c>
      <c r="D396" s="311" t="s">
        <v>82</v>
      </c>
      <c r="E396" s="267">
        <v>927</v>
      </c>
      <c r="F396" s="309">
        <v>81740</v>
      </c>
      <c r="G396" s="153" t="s">
        <v>80</v>
      </c>
      <c r="H396" s="182">
        <f>SUM(Лист1!G373)</f>
        <v>4500000</v>
      </c>
      <c r="I396" s="182">
        <f>SUM(Лист1!H373)</f>
        <v>4500000</v>
      </c>
      <c r="J396" s="182">
        <f>SUM(Лист1!I373)</f>
        <v>1242100.42</v>
      </c>
      <c r="K396" s="341">
        <f t="shared" ref="K396:K451" si="220">SUM(J396/I396*100)</f>
        <v>27.602231555555555</v>
      </c>
    </row>
    <row r="397" spans="1:11" s="301" customFormat="1" ht="26.25" x14ac:dyDescent="0.25">
      <c r="A397" s="209" t="s">
        <v>442</v>
      </c>
      <c r="B397" s="305">
        <v>12</v>
      </c>
      <c r="C397" s="302" t="s">
        <v>129</v>
      </c>
      <c r="D397" s="302" t="s">
        <v>82</v>
      </c>
      <c r="E397" s="258">
        <v>927</v>
      </c>
      <c r="F397" s="306" t="s">
        <v>444</v>
      </c>
      <c r="G397" s="269" t="s">
        <v>7</v>
      </c>
      <c r="H397" s="214">
        <f t="shared" ref="H397:J398" si="221">SUM(H398)</f>
        <v>2446808.5099999998</v>
      </c>
      <c r="I397" s="214">
        <f t="shared" si="221"/>
        <v>2446808.5099999998</v>
      </c>
      <c r="J397" s="214">
        <f t="shared" si="221"/>
        <v>0</v>
      </c>
      <c r="K397" s="341">
        <f t="shared" si="220"/>
        <v>0</v>
      </c>
    </row>
    <row r="398" spans="1:11" s="301" customFormat="1" x14ac:dyDescent="0.25">
      <c r="A398" s="250" t="s">
        <v>11</v>
      </c>
      <c r="B398" s="307">
        <v>12</v>
      </c>
      <c r="C398" s="308" t="s">
        <v>129</v>
      </c>
      <c r="D398" s="308" t="s">
        <v>82</v>
      </c>
      <c r="E398" s="267">
        <v>927</v>
      </c>
      <c r="F398" s="309" t="s">
        <v>444</v>
      </c>
      <c r="G398" s="153" t="s">
        <v>12</v>
      </c>
      <c r="H398" s="182">
        <f t="shared" si="221"/>
        <v>2446808.5099999998</v>
      </c>
      <c r="I398" s="182">
        <f t="shared" si="221"/>
        <v>2446808.5099999998</v>
      </c>
      <c r="J398" s="182">
        <f t="shared" si="221"/>
        <v>0</v>
      </c>
      <c r="K398" s="341">
        <f t="shared" si="220"/>
        <v>0</v>
      </c>
    </row>
    <row r="399" spans="1:11" s="301" customFormat="1" x14ac:dyDescent="0.25">
      <c r="A399" s="139" t="s">
        <v>140</v>
      </c>
      <c r="B399" s="310">
        <v>12</v>
      </c>
      <c r="C399" s="311" t="s">
        <v>129</v>
      </c>
      <c r="D399" s="311" t="s">
        <v>82</v>
      </c>
      <c r="E399" s="267">
        <v>927</v>
      </c>
      <c r="F399" s="309" t="s">
        <v>444</v>
      </c>
      <c r="G399" s="153" t="s">
        <v>14</v>
      </c>
      <c r="H399" s="182">
        <f>SUM(Лист1!G376)</f>
        <v>2446808.5099999998</v>
      </c>
      <c r="I399" s="182">
        <f>SUM(Лист1!H376)</f>
        <v>2446808.5099999998</v>
      </c>
      <c r="J399" s="182">
        <f>SUM(Лист1!I376)</f>
        <v>0</v>
      </c>
      <c r="K399" s="341">
        <f t="shared" si="220"/>
        <v>0</v>
      </c>
    </row>
    <row r="400" spans="1:11" s="301" customFormat="1" ht="26.25" x14ac:dyDescent="0.25">
      <c r="A400" s="115" t="s">
        <v>252</v>
      </c>
      <c r="B400" s="305">
        <v>12</v>
      </c>
      <c r="C400" s="302" t="s">
        <v>129</v>
      </c>
      <c r="D400" s="302" t="s">
        <v>82</v>
      </c>
      <c r="E400" s="258">
        <v>927</v>
      </c>
      <c r="F400" s="306" t="s">
        <v>227</v>
      </c>
      <c r="G400" s="269" t="s">
        <v>7</v>
      </c>
      <c r="H400" s="214">
        <f t="shared" ref="H400:J401" si="222">SUM(H401)</f>
        <v>638296</v>
      </c>
      <c r="I400" s="214">
        <f t="shared" si="222"/>
        <v>638296</v>
      </c>
      <c r="J400" s="214">
        <f t="shared" si="222"/>
        <v>0</v>
      </c>
      <c r="K400" s="341">
        <f t="shared" si="220"/>
        <v>0</v>
      </c>
    </row>
    <row r="401" spans="1:11" s="301" customFormat="1" x14ac:dyDescent="0.25">
      <c r="A401" s="250" t="s">
        <v>11</v>
      </c>
      <c r="B401" s="307">
        <v>12</v>
      </c>
      <c r="C401" s="308" t="s">
        <v>129</v>
      </c>
      <c r="D401" s="308" t="s">
        <v>82</v>
      </c>
      <c r="E401" s="267">
        <v>927</v>
      </c>
      <c r="F401" s="309" t="s">
        <v>227</v>
      </c>
      <c r="G401" s="153" t="s">
        <v>12</v>
      </c>
      <c r="H401" s="182">
        <f t="shared" si="222"/>
        <v>638296</v>
      </c>
      <c r="I401" s="182">
        <f t="shared" si="222"/>
        <v>638296</v>
      </c>
      <c r="J401" s="182">
        <f t="shared" si="222"/>
        <v>0</v>
      </c>
      <c r="K401" s="341">
        <f t="shared" si="220"/>
        <v>0</v>
      </c>
    </row>
    <row r="402" spans="1:11" s="301" customFormat="1" x14ac:dyDescent="0.25">
      <c r="A402" s="139" t="s">
        <v>140</v>
      </c>
      <c r="B402" s="310">
        <v>12</v>
      </c>
      <c r="C402" s="311" t="s">
        <v>129</v>
      </c>
      <c r="D402" s="311" t="s">
        <v>82</v>
      </c>
      <c r="E402" s="267">
        <v>927</v>
      </c>
      <c r="F402" s="309" t="s">
        <v>227</v>
      </c>
      <c r="G402" s="153" t="s">
        <v>14</v>
      </c>
      <c r="H402" s="182">
        <f>SUM(Лист1!G370)</f>
        <v>638296</v>
      </c>
      <c r="I402" s="182">
        <f>SUM(Лист1!H370)</f>
        <v>638296</v>
      </c>
      <c r="J402" s="182">
        <f>SUM(Лист1!I370)</f>
        <v>0</v>
      </c>
      <c r="K402" s="341">
        <f t="shared" si="220"/>
        <v>0</v>
      </c>
    </row>
    <row r="403" spans="1:11" s="301" customFormat="1" ht="27" hidden="1" x14ac:dyDescent="0.3">
      <c r="A403" s="112" t="s">
        <v>196</v>
      </c>
      <c r="B403" s="305">
        <v>12</v>
      </c>
      <c r="C403" s="302" t="s">
        <v>129</v>
      </c>
      <c r="D403" s="302" t="s">
        <v>82</v>
      </c>
      <c r="E403" s="258">
        <v>927</v>
      </c>
      <c r="F403" s="306" t="s">
        <v>186</v>
      </c>
      <c r="G403" s="131" t="s">
        <v>7</v>
      </c>
      <c r="H403" s="214">
        <f t="shared" ref="H403:J404" si="223">SUM(H404)</f>
        <v>0</v>
      </c>
      <c r="I403" s="214">
        <f t="shared" si="223"/>
        <v>0</v>
      </c>
      <c r="J403" s="214">
        <f t="shared" si="223"/>
        <v>0</v>
      </c>
      <c r="K403" s="341" t="e">
        <f t="shared" si="220"/>
        <v>#DIV/0!</v>
      </c>
    </row>
    <row r="404" spans="1:11" s="301" customFormat="1" ht="21.6" hidden="1" x14ac:dyDescent="0.3">
      <c r="A404" s="113" t="s">
        <v>71</v>
      </c>
      <c r="B404" s="307">
        <v>12</v>
      </c>
      <c r="C404" s="308" t="s">
        <v>129</v>
      </c>
      <c r="D404" s="308" t="s">
        <v>82</v>
      </c>
      <c r="E404" s="267">
        <v>927</v>
      </c>
      <c r="F404" s="309" t="s">
        <v>186</v>
      </c>
      <c r="G404" s="101" t="s">
        <v>72</v>
      </c>
      <c r="H404" s="182">
        <f t="shared" si="223"/>
        <v>0</v>
      </c>
      <c r="I404" s="182">
        <f t="shared" si="223"/>
        <v>0</v>
      </c>
      <c r="J404" s="182">
        <f t="shared" si="223"/>
        <v>0</v>
      </c>
      <c r="K404" s="341" t="e">
        <f t="shared" si="220"/>
        <v>#DIV/0!</v>
      </c>
    </row>
    <row r="405" spans="1:11" s="301" customFormat="1" ht="14.45" hidden="1" x14ac:dyDescent="0.3">
      <c r="A405" s="105" t="s">
        <v>73</v>
      </c>
      <c r="B405" s="307">
        <v>12</v>
      </c>
      <c r="C405" s="308" t="s">
        <v>129</v>
      </c>
      <c r="D405" s="308" t="s">
        <v>82</v>
      </c>
      <c r="E405" s="267">
        <v>927</v>
      </c>
      <c r="F405" s="309" t="s">
        <v>186</v>
      </c>
      <c r="G405" s="101" t="s">
        <v>74</v>
      </c>
      <c r="H405" s="182">
        <f>SUM(H407:H407)</f>
        <v>0</v>
      </c>
      <c r="I405" s="182">
        <f t="shared" ref="I405:J405" si="224">SUM(I407:I407)</f>
        <v>0</v>
      </c>
      <c r="J405" s="182">
        <f t="shared" si="224"/>
        <v>0</v>
      </c>
      <c r="K405" s="341" t="e">
        <f t="shared" si="220"/>
        <v>#DIV/0!</v>
      </c>
    </row>
    <row r="406" spans="1:11" s="301" customFormat="1" ht="14.45" hidden="1" x14ac:dyDescent="0.3">
      <c r="A406" s="105" t="s">
        <v>185</v>
      </c>
      <c r="B406" s="307"/>
      <c r="C406" s="308"/>
      <c r="D406" s="308"/>
      <c r="E406" s="267"/>
      <c r="F406" s="309"/>
      <c r="G406" s="153"/>
      <c r="H406" s="182"/>
      <c r="I406" s="182"/>
      <c r="J406" s="182"/>
      <c r="K406" s="341" t="e">
        <f t="shared" si="220"/>
        <v>#DIV/0!</v>
      </c>
    </row>
    <row r="407" spans="1:11" s="301" customFormat="1" ht="21.6" hidden="1" x14ac:dyDescent="0.3">
      <c r="A407" s="139" t="s">
        <v>304</v>
      </c>
      <c r="B407" s="307">
        <v>12</v>
      </c>
      <c r="C407" s="308" t="s">
        <v>129</v>
      </c>
      <c r="D407" s="308" t="s">
        <v>82</v>
      </c>
      <c r="E407" s="267">
        <v>927</v>
      </c>
      <c r="F407" s="309" t="s">
        <v>186</v>
      </c>
      <c r="G407" s="153" t="s">
        <v>74</v>
      </c>
      <c r="H407" s="182">
        <f>SUM(Лист1!G367)</f>
        <v>0</v>
      </c>
      <c r="I407" s="182">
        <f>SUM(Лист1!H367)</f>
        <v>0</v>
      </c>
      <c r="J407" s="182">
        <f>SUM(Лист1!I367)</f>
        <v>0</v>
      </c>
      <c r="K407" s="341" t="e">
        <f t="shared" si="220"/>
        <v>#DIV/0!</v>
      </c>
    </row>
    <row r="408" spans="1:11" s="301" customFormat="1" x14ac:dyDescent="0.25">
      <c r="A408" s="261" t="s">
        <v>222</v>
      </c>
      <c r="B408" s="61">
        <v>12</v>
      </c>
      <c r="C408" s="62" t="s">
        <v>129</v>
      </c>
      <c r="D408" s="62" t="s">
        <v>282</v>
      </c>
      <c r="E408" s="45"/>
      <c r="F408" s="208"/>
      <c r="G408" s="101"/>
      <c r="H408" s="214">
        <f t="shared" ref="H408:J410" si="225">SUM(H409)</f>
        <v>31234545.420000002</v>
      </c>
      <c r="I408" s="214">
        <f t="shared" si="225"/>
        <v>31234545.420000002</v>
      </c>
      <c r="J408" s="214">
        <f t="shared" si="225"/>
        <v>0</v>
      </c>
      <c r="K408" s="341">
        <f t="shared" si="220"/>
        <v>0</v>
      </c>
    </row>
    <row r="409" spans="1:11" s="301" customFormat="1" ht="26.25" x14ac:dyDescent="0.25">
      <c r="A409" s="112" t="s">
        <v>219</v>
      </c>
      <c r="B409" s="61">
        <v>12</v>
      </c>
      <c r="C409" s="62" t="s">
        <v>129</v>
      </c>
      <c r="D409" s="62" t="s">
        <v>282</v>
      </c>
      <c r="E409" s="56">
        <v>927</v>
      </c>
      <c r="F409" s="259" t="s">
        <v>218</v>
      </c>
      <c r="G409" s="131" t="s">
        <v>7</v>
      </c>
      <c r="H409" s="214">
        <f t="shared" si="225"/>
        <v>31234545.420000002</v>
      </c>
      <c r="I409" s="214">
        <f t="shared" si="225"/>
        <v>31234545.420000002</v>
      </c>
      <c r="J409" s="214">
        <f t="shared" si="225"/>
        <v>0</v>
      </c>
      <c r="K409" s="341">
        <f t="shared" si="220"/>
        <v>0</v>
      </c>
    </row>
    <row r="410" spans="1:11" s="301" customFormat="1" ht="22.5" x14ac:dyDescent="0.25">
      <c r="A410" s="113" t="s">
        <v>71</v>
      </c>
      <c r="B410" s="59">
        <v>12</v>
      </c>
      <c r="C410" s="60" t="s">
        <v>129</v>
      </c>
      <c r="D410" s="75" t="s">
        <v>282</v>
      </c>
      <c r="E410" s="45">
        <v>927</v>
      </c>
      <c r="F410" s="248" t="s">
        <v>218</v>
      </c>
      <c r="G410" s="101" t="s">
        <v>72</v>
      </c>
      <c r="H410" s="182">
        <f t="shared" si="225"/>
        <v>31234545.420000002</v>
      </c>
      <c r="I410" s="182">
        <f t="shared" si="225"/>
        <v>31234545.420000002</v>
      </c>
      <c r="J410" s="182">
        <f t="shared" si="225"/>
        <v>0</v>
      </c>
      <c r="K410" s="341">
        <f t="shared" si="220"/>
        <v>0</v>
      </c>
    </row>
    <row r="411" spans="1:11" s="301" customFormat="1" x14ac:dyDescent="0.25">
      <c r="A411" s="105" t="s">
        <v>73</v>
      </c>
      <c r="B411" s="59">
        <v>12</v>
      </c>
      <c r="C411" s="60" t="s">
        <v>129</v>
      </c>
      <c r="D411" s="75" t="s">
        <v>282</v>
      </c>
      <c r="E411" s="45">
        <v>927</v>
      </c>
      <c r="F411" s="248" t="s">
        <v>218</v>
      </c>
      <c r="G411" s="101" t="s">
        <v>74</v>
      </c>
      <c r="H411" s="182">
        <f>SUM(H413:H422)</f>
        <v>31234545.420000002</v>
      </c>
      <c r="I411" s="182">
        <f t="shared" ref="I411:J411" si="226">SUM(I413:I422)</f>
        <v>31234545.420000002</v>
      </c>
      <c r="J411" s="182">
        <f t="shared" si="226"/>
        <v>0</v>
      </c>
      <c r="K411" s="341">
        <f t="shared" si="220"/>
        <v>0</v>
      </c>
    </row>
    <row r="412" spans="1:11" s="301" customFormat="1" x14ac:dyDescent="0.25">
      <c r="A412" s="105" t="s">
        <v>185</v>
      </c>
      <c r="B412" s="59"/>
      <c r="C412" s="60"/>
      <c r="D412" s="75"/>
      <c r="E412" s="45"/>
      <c r="F412" s="248"/>
      <c r="G412" s="101"/>
      <c r="H412" s="182"/>
      <c r="I412" s="182"/>
      <c r="J412" s="182"/>
      <c r="K412" s="341" t="e">
        <f t="shared" si="220"/>
        <v>#DIV/0!</v>
      </c>
    </row>
    <row r="413" spans="1:11" s="301" customFormat="1" ht="23.25" x14ac:dyDescent="0.25">
      <c r="A413" s="105" t="s">
        <v>318</v>
      </c>
      <c r="B413" s="59">
        <v>12</v>
      </c>
      <c r="C413" s="60" t="s">
        <v>129</v>
      </c>
      <c r="D413" s="75" t="s">
        <v>282</v>
      </c>
      <c r="E413" s="45">
        <v>927</v>
      </c>
      <c r="F413" s="248" t="s">
        <v>218</v>
      </c>
      <c r="G413" s="101" t="s">
        <v>74</v>
      </c>
      <c r="H413" s="182">
        <f>SUM(Лист1!G385)</f>
        <v>20576448.43</v>
      </c>
      <c r="I413" s="182">
        <f>SUM(Лист1!H385)</f>
        <v>20576448.43</v>
      </c>
      <c r="J413" s="182">
        <f>SUM(Лист1!I385)</f>
        <v>0</v>
      </c>
      <c r="K413" s="341">
        <f t="shared" si="220"/>
        <v>0</v>
      </c>
    </row>
    <row r="414" spans="1:11" s="301" customFormat="1" ht="23.25" x14ac:dyDescent="0.25">
      <c r="A414" s="105" t="s">
        <v>305</v>
      </c>
      <c r="B414" s="59">
        <v>12</v>
      </c>
      <c r="C414" s="60" t="s">
        <v>129</v>
      </c>
      <c r="D414" s="75" t="s">
        <v>282</v>
      </c>
      <c r="E414" s="45">
        <v>927</v>
      </c>
      <c r="F414" s="248" t="s">
        <v>218</v>
      </c>
      <c r="G414" s="101" t="s">
        <v>74</v>
      </c>
      <c r="H414" s="182">
        <f>SUM(Лист1!G386)</f>
        <v>3755693.82</v>
      </c>
      <c r="I414" s="182">
        <f>SUM(Лист1!H386)</f>
        <v>3755693.82</v>
      </c>
      <c r="J414" s="182">
        <f>SUM(Лист1!I386)</f>
        <v>0</v>
      </c>
      <c r="K414" s="341">
        <f t="shared" si="220"/>
        <v>0</v>
      </c>
    </row>
    <row r="415" spans="1:11" s="301" customFormat="1" ht="23.25" x14ac:dyDescent="0.25">
      <c r="A415" s="105" t="s">
        <v>319</v>
      </c>
      <c r="B415" s="59">
        <v>12</v>
      </c>
      <c r="C415" s="60" t="s">
        <v>129</v>
      </c>
      <c r="D415" s="75" t="s">
        <v>282</v>
      </c>
      <c r="E415" s="45">
        <v>927</v>
      </c>
      <c r="F415" s="248" t="s">
        <v>218</v>
      </c>
      <c r="G415" s="101" t="s">
        <v>74</v>
      </c>
      <c r="H415" s="182">
        <f>SUM(Лист1!G387)</f>
        <v>6902403.1699999999</v>
      </c>
      <c r="I415" s="182">
        <f>SUM(Лист1!H387)</f>
        <v>6902403.1699999999</v>
      </c>
      <c r="J415" s="182">
        <f>SUM(Лист1!I387)</f>
        <v>0</v>
      </c>
      <c r="K415" s="341">
        <f t="shared" si="220"/>
        <v>0</v>
      </c>
    </row>
    <row r="416" spans="1:11" s="301" customFormat="1" ht="21.6" hidden="1" x14ac:dyDescent="0.3">
      <c r="A416" s="105" t="s">
        <v>306</v>
      </c>
      <c r="B416" s="59">
        <v>12</v>
      </c>
      <c r="C416" s="60" t="s">
        <v>129</v>
      </c>
      <c r="D416" s="75" t="s">
        <v>282</v>
      </c>
      <c r="E416" s="45">
        <v>927</v>
      </c>
      <c r="F416" s="248" t="s">
        <v>218</v>
      </c>
      <c r="G416" s="101" t="s">
        <v>74</v>
      </c>
      <c r="H416" s="182">
        <f>SUM(Лист1!G388)</f>
        <v>0</v>
      </c>
      <c r="I416" s="182">
        <f>SUM(Лист1!H388)</f>
        <v>0</v>
      </c>
      <c r="J416" s="182">
        <f>SUM(Лист1!I388)</f>
        <v>0</v>
      </c>
      <c r="K416" s="341" t="e">
        <f t="shared" si="220"/>
        <v>#DIV/0!</v>
      </c>
    </row>
    <row r="417" spans="1:11" s="301" customFormat="1" ht="21.6" hidden="1" x14ac:dyDescent="0.3">
      <c r="A417" s="105" t="s">
        <v>307</v>
      </c>
      <c r="B417" s="59">
        <v>12</v>
      </c>
      <c r="C417" s="60" t="s">
        <v>129</v>
      </c>
      <c r="D417" s="75" t="s">
        <v>282</v>
      </c>
      <c r="E417" s="45">
        <v>927</v>
      </c>
      <c r="F417" s="248" t="s">
        <v>218</v>
      </c>
      <c r="G417" s="101" t="s">
        <v>74</v>
      </c>
      <c r="H417" s="182">
        <f>SUM(Лист1!G389)</f>
        <v>0</v>
      </c>
      <c r="I417" s="182">
        <f>SUM(Лист1!H389)</f>
        <v>0</v>
      </c>
      <c r="J417" s="182">
        <f>SUM(Лист1!I389)</f>
        <v>0</v>
      </c>
      <c r="K417" s="341" t="e">
        <f t="shared" si="220"/>
        <v>#DIV/0!</v>
      </c>
    </row>
    <row r="418" spans="1:11" s="301" customFormat="1" ht="21.6" hidden="1" x14ac:dyDescent="0.3">
      <c r="A418" s="105" t="s">
        <v>308</v>
      </c>
      <c r="B418" s="59">
        <v>12</v>
      </c>
      <c r="C418" s="60" t="s">
        <v>129</v>
      </c>
      <c r="D418" s="75" t="s">
        <v>282</v>
      </c>
      <c r="E418" s="45">
        <v>927</v>
      </c>
      <c r="F418" s="248" t="s">
        <v>218</v>
      </c>
      <c r="G418" s="101" t="s">
        <v>74</v>
      </c>
      <c r="H418" s="182">
        <f>SUM(Лист1!G390)</f>
        <v>0</v>
      </c>
      <c r="I418" s="182">
        <f>SUM(Лист1!H390)</f>
        <v>0</v>
      </c>
      <c r="J418" s="182">
        <f>SUM(Лист1!I390)</f>
        <v>0</v>
      </c>
      <c r="K418" s="341" t="e">
        <f t="shared" si="220"/>
        <v>#DIV/0!</v>
      </c>
    </row>
    <row r="419" spans="1:11" s="301" customFormat="1" ht="21.6" hidden="1" x14ac:dyDescent="0.3">
      <c r="A419" s="105" t="s">
        <v>309</v>
      </c>
      <c r="B419" s="59">
        <v>12</v>
      </c>
      <c r="C419" s="60" t="s">
        <v>129</v>
      </c>
      <c r="D419" s="75" t="s">
        <v>282</v>
      </c>
      <c r="E419" s="45">
        <v>927</v>
      </c>
      <c r="F419" s="248" t="s">
        <v>218</v>
      </c>
      <c r="G419" s="101" t="s">
        <v>74</v>
      </c>
      <c r="H419" s="182">
        <f>SUM(Лист1!G391)</f>
        <v>0</v>
      </c>
      <c r="I419" s="182">
        <f>SUM(Лист1!H391)</f>
        <v>0</v>
      </c>
      <c r="J419" s="182">
        <f>SUM(Лист1!I391)</f>
        <v>0</v>
      </c>
      <c r="K419" s="341" t="e">
        <f t="shared" si="220"/>
        <v>#DIV/0!</v>
      </c>
    </row>
    <row r="420" spans="1:11" s="301" customFormat="1" ht="21.6" hidden="1" x14ac:dyDescent="0.3">
      <c r="A420" s="105" t="s">
        <v>310</v>
      </c>
      <c r="B420" s="59">
        <v>12</v>
      </c>
      <c r="C420" s="60" t="s">
        <v>129</v>
      </c>
      <c r="D420" s="75" t="s">
        <v>282</v>
      </c>
      <c r="E420" s="45">
        <v>927</v>
      </c>
      <c r="F420" s="248" t="s">
        <v>218</v>
      </c>
      <c r="G420" s="101" t="s">
        <v>74</v>
      </c>
      <c r="H420" s="182">
        <f>SUM(Лист1!G392)</f>
        <v>0</v>
      </c>
      <c r="I420" s="182">
        <f>SUM(Лист1!H392)</f>
        <v>0</v>
      </c>
      <c r="J420" s="182">
        <f>SUM(Лист1!I392)</f>
        <v>0</v>
      </c>
      <c r="K420" s="341" t="e">
        <f t="shared" si="220"/>
        <v>#DIV/0!</v>
      </c>
    </row>
    <row r="421" spans="1:11" s="301" customFormat="1" ht="21.6" hidden="1" x14ac:dyDescent="0.3">
      <c r="A421" s="105" t="s">
        <v>311</v>
      </c>
      <c r="B421" s="59">
        <v>12</v>
      </c>
      <c r="C421" s="60" t="s">
        <v>129</v>
      </c>
      <c r="D421" s="75" t="s">
        <v>282</v>
      </c>
      <c r="E421" s="45">
        <v>927</v>
      </c>
      <c r="F421" s="248" t="s">
        <v>218</v>
      </c>
      <c r="G421" s="101" t="s">
        <v>74</v>
      </c>
      <c r="H421" s="182">
        <f>SUM(Лист1!G393)</f>
        <v>0</v>
      </c>
      <c r="I421" s="182">
        <f>SUM(Лист1!H393)</f>
        <v>0</v>
      </c>
      <c r="J421" s="182">
        <f>SUM(Лист1!I393)</f>
        <v>0</v>
      </c>
      <c r="K421" s="341" t="e">
        <f t="shared" si="220"/>
        <v>#DIV/0!</v>
      </c>
    </row>
    <row r="422" spans="1:11" s="301" customFormat="1" ht="21.6" hidden="1" x14ac:dyDescent="0.3">
      <c r="A422" s="139" t="s">
        <v>312</v>
      </c>
      <c r="B422" s="59">
        <v>12</v>
      </c>
      <c r="C422" s="60" t="s">
        <v>129</v>
      </c>
      <c r="D422" s="75" t="s">
        <v>282</v>
      </c>
      <c r="E422" s="45">
        <v>927</v>
      </c>
      <c r="F422" s="248" t="s">
        <v>218</v>
      </c>
      <c r="G422" s="101" t="s">
        <v>74</v>
      </c>
      <c r="H422" s="182">
        <f>SUM(Лист1!G394)</f>
        <v>0</v>
      </c>
      <c r="I422" s="182">
        <f>SUM(Лист1!H394)</f>
        <v>0</v>
      </c>
      <c r="J422" s="182">
        <f>SUM(Лист1!I394)</f>
        <v>0</v>
      </c>
      <c r="K422" s="341" t="e">
        <f t="shared" si="220"/>
        <v>#DIV/0!</v>
      </c>
    </row>
    <row r="423" spans="1:11" ht="15.75" x14ac:dyDescent="0.25">
      <c r="A423" s="76" t="s">
        <v>102</v>
      </c>
      <c r="B423" s="50">
        <v>70</v>
      </c>
      <c r="C423" s="50"/>
      <c r="D423" s="50"/>
      <c r="E423" s="50"/>
      <c r="F423" s="102"/>
      <c r="G423" s="51"/>
      <c r="H423" s="214">
        <f t="shared" ref="H423" si="227">SUM(H424+H435+H447)</f>
        <v>1873400</v>
      </c>
      <c r="I423" s="214">
        <f t="shared" ref="I423:J423" si="228">SUM(I424+I435+I447)</f>
        <v>1873400</v>
      </c>
      <c r="J423" s="214">
        <f t="shared" si="228"/>
        <v>426646.07</v>
      </c>
      <c r="K423" s="341">
        <f t="shared" si="220"/>
        <v>22.773890786804742</v>
      </c>
    </row>
    <row r="424" spans="1:11" ht="38.25" customHeight="1" x14ac:dyDescent="0.25">
      <c r="A424" s="320" t="s">
        <v>287</v>
      </c>
      <c r="B424" s="100">
        <v>70</v>
      </c>
      <c r="C424" s="62" t="s">
        <v>129</v>
      </c>
      <c r="D424" s="62" t="s">
        <v>6</v>
      </c>
      <c r="E424" s="56">
        <v>928</v>
      </c>
      <c r="F424" s="130" t="s">
        <v>107</v>
      </c>
      <c r="G424" s="130" t="s">
        <v>7</v>
      </c>
      <c r="H424" s="87">
        <f>SUM(H425+H428)</f>
        <v>864100</v>
      </c>
      <c r="I424" s="87">
        <f t="shared" ref="I424:J424" si="229">SUM(I425+I428)</f>
        <v>864100</v>
      </c>
      <c r="J424" s="87">
        <f t="shared" si="229"/>
        <v>199091.57</v>
      </c>
      <c r="K424" s="341">
        <f t="shared" si="220"/>
        <v>23.04033908112487</v>
      </c>
    </row>
    <row r="425" spans="1:11" ht="30" customHeight="1" x14ac:dyDescent="0.25">
      <c r="A425" s="77" t="s">
        <v>93</v>
      </c>
      <c r="B425" s="100">
        <v>70</v>
      </c>
      <c r="C425" s="62" t="s">
        <v>129</v>
      </c>
      <c r="D425" s="62" t="s">
        <v>6</v>
      </c>
      <c r="E425" s="56">
        <v>928</v>
      </c>
      <c r="F425" s="130">
        <v>80010</v>
      </c>
      <c r="G425" s="131" t="s">
        <v>7</v>
      </c>
      <c r="H425" s="87">
        <f t="shared" ref="H425:J426" si="230">SUM(H426)</f>
        <v>370400</v>
      </c>
      <c r="I425" s="87">
        <f t="shared" si="230"/>
        <v>370400</v>
      </c>
      <c r="J425" s="87">
        <f t="shared" si="230"/>
        <v>78900.98</v>
      </c>
      <c r="K425" s="341">
        <f t="shared" si="220"/>
        <v>21.301560475161985</v>
      </c>
    </row>
    <row r="426" spans="1:11" ht="33" x14ac:dyDescent="0.25">
      <c r="A426" s="52" t="s">
        <v>28</v>
      </c>
      <c r="B426" s="82">
        <v>70</v>
      </c>
      <c r="C426" s="60" t="s">
        <v>129</v>
      </c>
      <c r="D426" s="60" t="s">
        <v>6</v>
      </c>
      <c r="E426" s="41">
        <v>928</v>
      </c>
      <c r="F426" s="102">
        <v>80010</v>
      </c>
      <c r="G426" s="101" t="s">
        <v>29</v>
      </c>
      <c r="H426" s="218">
        <f t="shared" si="230"/>
        <v>370400</v>
      </c>
      <c r="I426" s="218">
        <f t="shared" si="230"/>
        <v>370400</v>
      </c>
      <c r="J426" s="218">
        <f t="shared" si="230"/>
        <v>78900.98</v>
      </c>
      <c r="K426" s="341">
        <f t="shared" si="220"/>
        <v>21.301560475161985</v>
      </c>
    </row>
    <row r="427" spans="1:11" x14ac:dyDescent="0.25">
      <c r="A427" s="43" t="s">
        <v>30</v>
      </c>
      <c r="B427" s="82">
        <v>70</v>
      </c>
      <c r="C427" s="60" t="s">
        <v>129</v>
      </c>
      <c r="D427" s="60" t="s">
        <v>6</v>
      </c>
      <c r="E427" s="41">
        <v>928</v>
      </c>
      <c r="F427" s="102">
        <v>80010</v>
      </c>
      <c r="G427" s="101" t="s">
        <v>31</v>
      </c>
      <c r="H427" s="218">
        <f>SUM(Лист1!G454)</f>
        <v>370400</v>
      </c>
      <c r="I427" s="218">
        <f>SUM(Лист1!H454)</f>
        <v>370400</v>
      </c>
      <c r="J427" s="218">
        <f>SUM(Лист1!I454)</f>
        <v>78900.98</v>
      </c>
      <c r="K427" s="341">
        <f t="shared" si="220"/>
        <v>21.301560475161985</v>
      </c>
    </row>
    <row r="428" spans="1:11" ht="24.75" x14ac:dyDescent="0.25">
      <c r="A428" s="77" t="s">
        <v>95</v>
      </c>
      <c r="B428" s="100">
        <v>70</v>
      </c>
      <c r="C428" s="62" t="s">
        <v>129</v>
      </c>
      <c r="D428" s="62" t="s">
        <v>6</v>
      </c>
      <c r="E428" s="56">
        <v>928</v>
      </c>
      <c r="F428" s="131" t="s">
        <v>158</v>
      </c>
      <c r="G428" s="127" t="s">
        <v>7</v>
      </c>
      <c r="H428" s="87">
        <f>SUM(H429+H431+H433)</f>
        <v>493700</v>
      </c>
      <c r="I428" s="87">
        <f t="shared" ref="I428:J428" si="231">SUM(I429+I431+I433)</f>
        <v>493700</v>
      </c>
      <c r="J428" s="87">
        <f t="shared" si="231"/>
        <v>120190.59</v>
      </c>
      <c r="K428" s="341">
        <f t="shared" si="220"/>
        <v>24.3448632772939</v>
      </c>
    </row>
    <row r="429" spans="1:11" ht="33" x14ac:dyDescent="0.25">
      <c r="A429" s="52" t="s">
        <v>28</v>
      </c>
      <c r="B429" s="82">
        <v>70</v>
      </c>
      <c r="C429" s="60" t="s">
        <v>129</v>
      </c>
      <c r="D429" s="60" t="s">
        <v>6</v>
      </c>
      <c r="E429" s="41">
        <v>928</v>
      </c>
      <c r="F429" s="103" t="s">
        <v>158</v>
      </c>
      <c r="G429" s="101" t="s">
        <v>29</v>
      </c>
      <c r="H429" s="218">
        <f>SUM(H430)</f>
        <v>411600</v>
      </c>
      <c r="I429" s="218">
        <f t="shared" ref="I429:J429" si="232">SUM(I430)</f>
        <v>411600</v>
      </c>
      <c r="J429" s="218">
        <f t="shared" si="232"/>
        <v>84521.600000000006</v>
      </c>
      <c r="K429" s="341">
        <f t="shared" si="220"/>
        <v>20.534888241010691</v>
      </c>
    </row>
    <row r="430" spans="1:11" x14ac:dyDescent="0.25">
      <c r="A430" s="43" t="s">
        <v>30</v>
      </c>
      <c r="B430" s="82">
        <v>70</v>
      </c>
      <c r="C430" s="60" t="s">
        <v>129</v>
      </c>
      <c r="D430" s="60" t="s">
        <v>6</v>
      </c>
      <c r="E430" s="41">
        <v>928</v>
      </c>
      <c r="F430" s="103" t="s">
        <v>158</v>
      </c>
      <c r="G430" s="101" t="s">
        <v>31</v>
      </c>
      <c r="H430" s="218">
        <f>SUM(Лист1!G458)</f>
        <v>411600</v>
      </c>
      <c r="I430" s="218">
        <f>SUM(Лист1!H458)</f>
        <v>411600</v>
      </c>
      <c r="J430" s="218">
        <f>SUM(Лист1!I458)</f>
        <v>84521.600000000006</v>
      </c>
      <c r="K430" s="341">
        <f t="shared" si="220"/>
        <v>20.534888241010691</v>
      </c>
    </row>
    <row r="431" spans="1:11" x14ac:dyDescent="0.25">
      <c r="A431" s="52" t="s">
        <v>11</v>
      </c>
      <c r="B431" s="82">
        <v>70</v>
      </c>
      <c r="C431" s="60" t="s">
        <v>129</v>
      </c>
      <c r="D431" s="60" t="s">
        <v>6</v>
      </c>
      <c r="E431" s="41">
        <v>928</v>
      </c>
      <c r="F431" s="103" t="s">
        <v>158</v>
      </c>
      <c r="G431" s="101" t="s">
        <v>12</v>
      </c>
      <c r="H431" s="218">
        <f>SUM(H432)</f>
        <v>71700</v>
      </c>
      <c r="I431" s="218">
        <f t="shared" ref="I431:J431" si="233">SUM(I432)</f>
        <v>71700</v>
      </c>
      <c r="J431" s="218">
        <f t="shared" si="233"/>
        <v>35668.99</v>
      </c>
      <c r="K431" s="341">
        <f t="shared" si="220"/>
        <v>49.74754532775453</v>
      </c>
    </row>
    <row r="432" spans="1:11" x14ac:dyDescent="0.25">
      <c r="A432" s="105" t="s">
        <v>140</v>
      </c>
      <c r="B432" s="82">
        <v>70</v>
      </c>
      <c r="C432" s="60" t="s">
        <v>129</v>
      </c>
      <c r="D432" s="60" t="s">
        <v>6</v>
      </c>
      <c r="E432" s="41">
        <v>928</v>
      </c>
      <c r="F432" s="103" t="s">
        <v>158</v>
      </c>
      <c r="G432" s="101" t="s">
        <v>14</v>
      </c>
      <c r="H432" s="218">
        <f>SUM(Лист1!G460)</f>
        <v>71700</v>
      </c>
      <c r="I432" s="218">
        <f>SUM(Лист1!H460)</f>
        <v>71700</v>
      </c>
      <c r="J432" s="218">
        <f>SUM(Лист1!I460)</f>
        <v>35668.99</v>
      </c>
      <c r="K432" s="341">
        <f t="shared" si="220"/>
        <v>49.74754532775453</v>
      </c>
    </row>
    <row r="433" spans="1:11" x14ac:dyDescent="0.25">
      <c r="A433" s="52" t="s">
        <v>34</v>
      </c>
      <c r="B433" s="82">
        <v>70</v>
      </c>
      <c r="C433" s="60" t="s">
        <v>129</v>
      </c>
      <c r="D433" s="60" t="s">
        <v>6</v>
      </c>
      <c r="E433" s="41">
        <v>928</v>
      </c>
      <c r="F433" s="103" t="s">
        <v>158</v>
      </c>
      <c r="G433" s="101" t="s">
        <v>35</v>
      </c>
      <c r="H433" s="218">
        <f>SUM(H434)</f>
        <v>10400</v>
      </c>
      <c r="I433" s="218">
        <f t="shared" ref="I433:J433" si="234">SUM(I434)</f>
        <v>10400</v>
      </c>
      <c r="J433" s="218">
        <f t="shared" si="234"/>
        <v>0</v>
      </c>
      <c r="K433" s="341">
        <f t="shared" si="220"/>
        <v>0</v>
      </c>
    </row>
    <row r="434" spans="1:11" x14ac:dyDescent="0.25">
      <c r="A434" s="43" t="s">
        <v>122</v>
      </c>
      <c r="B434" s="82">
        <v>70</v>
      </c>
      <c r="C434" s="60" t="s">
        <v>129</v>
      </c>
      <c r="D434" s="60" t="s">
        <v>6</v>
      </c>
      <c r="E434" s="41">
        <v>928</v>
      </c>
      <c r="F434" s="103" t="s">
        <v>158</v>
      </c>
      <c r="G434" s="101" t="s">
        <v>121</v>
      </c>
      <c r="H434" s="218">
        <f>SUM(Лист1!G462)</f>
        <v>10400</v>
      </c>
      <c r="I434" s="218">
        <f>SUM(Лист1!H462)</f>
        <v>10400</v>
      </c>
      <c r="J434" s="218">
        <f>SUM(Лист1!I462)</f>
        <v>0</v>
      </c>
      <c r="K434" s="341">
        <f t="shared" si="220"/>
        <v>0</v>
      </c>
    </row>
    <row r="435" spans="1:11" ht="36" x14ac:dyDescent="0.25">
      <c r="A435" s="318" t="s">
        <v>288</v>
      </c>
      <c r="B435" s="100">
        <v>70</v>
      </c>
      <c r="C435" s="62" t="s">
        <v>129</v>
      </c>
      <c r="D435" s="62" t="s">
        <v>6</v>
      </c>
      <c r="E435" s="56">
        <v>929</v>
      </c>
      <c r="F435" s="130" t="s">
        <v>107</v>
      </c>
      <c r="G435" s="130" t="s">
        <v>7</v>
      </c>
      <c r="H435" s="87">
        <f t="shared" ref="H435" si="235">SUM(H436+H439+H444)</f>
        <v>1009300</v>
      </c>
      <c r="I435" s="87">
        <f t="shared" ref="I435:J435" si="236">SUM(I436+I439+I444)</f>
        <v>1009300</v>
      </c>
      <c r="J435" s="87">
        <f t="shared" si="236"/>
        <v>227554.5</v>
      </c>
      <c r="K435" s="341">
        <f t="shared" si="220"/>
        <v>22.545774299019122</v>
      </c>
    </row>
    <row r="436" spans="1:11" ht="39" x14ac:dyDescent="0.25">
      <c r="A436" s="112" t="s">
        <v>183</v>
      </c>
      <c r="B436" s="100">
        <v>70</v>
      </c>
      <c r="C436" s="62" t="s">
        <v>129</v>
      </c>
      <c r="D436" s="62" t="s">
        <v>6</v>
      </c>
      <c r="E436" s="132" t="s">
        <v>96</v>
      </c>
      <c r="F436" s="130">
        <v>80050</v>
      </c>
      <c r="G436" s="127" t="s">
        <v>7</v>
      </c>
      <c r="H436" s="87">
        <f t="shared" ref="H436:J437" si="237">SUM(H437)</f>
        <v>825500</v>
      </c>
      <c r="I436" s="87">
        <f t="shared" si="237"/>
        <v>825500</v>
      </c>
      <c r="J436" s="87">
        <f t="shared" si="237"/>
        <v>221352</v>
      </c>
      <c r="K436" s="341">
        <f t="shared" si="220"/>
        <v>26.814294367050273</v>
      </c>
    </row>
    <row r="437" spans="1:11" ht="33" x14ac:dyDescent="0.25">
      <c r="A437" s="52" t="s">
        <v>28</v>
      </c>
      <c r="B437" s="82">
        <v>70</v>
      </c>
      <c r="C437" s="60" t="s">
        <v>129</v>
      </c>
      <c r="D437" s="60" t="s">
        <v>6</v>
      </c>
      <c r="E437" s="133" t="s">
        <v>96</v>
      </c>
      <c r="F437" s="140">
        <v>80050</v>
      </c>
      <c r="G437" s="125" t="s">
        <v>29</v>
      </c>
      <c r="H437" s="218">
        <f t="shared" si="237"/>
        <v>825500</v>
      </c>
      <c r="I437" s="218">
        <f t="shared" si="237"/>
        <v>825500</v>
      </c>
      <c r="J437" s="218">
        <f t="shared" si="237"/>
        <v>221352</v>
      </c>
      <c r="K437" s="341">
        <f t="shared" si="220"/>
        <v>26.814294367050273</v>
      </c>
    </row>
    <row r="438" spans="1:11" x14ac:dyDescent="0.25">
      <c r="A438" s="43" t="s">
        <v>30</v>
      </c>
      <c r="B438" s="82">
        <v>70</v>
      </c>
      <c r="C438" s="60" t="s">
        <v>129</v>
      </c>
      <c r="D438" s="60" t="s">
        <v>6</v>
      </c>
      <c r="E438" s="133" t="s">
        <v>96</v>
      </c>
      <c r="F438" s="140">
        <v>80050</v>
      </c>
      <c r="G438" s="125" t="s">
        <v>31</v>
      </c>
      <c r="H438" s="218">
        <f>SUM(Лист1!G468)</f>
        <v>825500</v>
      </c>
      <c r="I438" s="218">
        <f>SUM(Лист1!H468)</f>
        <v>825500</v>
      </c>
      <c r="J438" s="218">
        <f>SUM(Лист1!I468)</f>
        <v>221352</v>
      </c>
      <c r="K438" s="341">
        <f t="shared" si="220"/>
        <v>26.814294367050273</v>
      </c>
    </row>
    <row r="439" spans="1:11" ht="24.75" x14ac:dyDescent="0.25">
      <c r="A439" s="138" t="s">
        <v>95</v>
      </c>
      <c r="B439" s="100">
        <v>70</v>
      </c>
      <c r="C439" s="62" t="s">
        <v>129</v>
      </c>
      <c r="D439" s="62" t="s">
        <v>6</v>
      </c>
      <c r="E439" s="132" t="s">
        <v>96</v>
      </c>
      <c r="F439" s="131" t="s">
        <v>158</v>
      </c>
      <c r="G439" s="127" t="s">
        <v>7</v>
      </c>
      <c r="H439" s="87">
        <f>SUM(H440+H442)</f>
        <v>35300</v>
      </c>
      <c r="I439" s="87">
        <f t="shared" ref="I439:J439" si="238">SUM(I440+I442)</f>
        <v>35300</v>
      </c>
      <c r="J439" s="87">
        <f t="shared" si="238"/>
        <v>6202.5</v>
      </c>
      <c r="K439" s="341">
        <f t="shared" si="220"/>
        <v>17.570821529745043</v>
      </c>
    </row>
    <row r="440" spans="1:11" x14ac:dyDescent="0.25">
      <c r="A440" s="52" t="s">
        <v>11</v>
      </c>
      <c r="B440" s="82">
        <v>70</v>
      </c>
      <c r="C440" s="60" t="s">
        <v>129</v>
      </c>
      <c r="D440" s="60" t="s">
        <v>6</v>
      </c>
      <c r="E440" s="133" t="s">
        <v>96</v>
      </c>
      <c r="F440" s="103" t="s">
        <v>158</v>
      </c>
      <c r="G440" s="125" t="s">
        <v>12</v>
      </c>
      <c r="H440" s="218">
        <f>SUM(H441)</f>
        <v>34500</v>
      </c>
      <c r="I440" s="218">
        <f t="shared" ref="I440:J440" si="239">SUM(I441)</f>
        <v>34500</v>
      </c>
      <c r="J440" s="218">
        <f t="shared" si="239"/>
        <v>6202.5</v>
      </c>
      <c r="K440" s="341">
        <f t="shared" si="220"/>
        <v>17.978260869565219</v>
      </c>
    </row>
    <row r="441" spans="1:11" x14ac:dyDescent="0.25">
      <c r="A441" s="105" t="s">
        <v>140</v>
      </c>
      <c r="B441" s="82">
        <v>70</v>
      </c>
      <c r="C441" s="60" t="s">
        <v>129</v>
      </c>
      <c r="D441" s="60" t="s">
        <v>6</v>
      </c>
      <c r="E441" s="133" t="s">
        <v>96</v>
      </c>
      <c r="F441" s="103" t="s">
        <v>158</v>
      </c>
      <c r="G441" s="125" t="s">
        <v>14</v>
      </c>
      <c r="H441" s="218">
        <f>SUM(Лист1!G471)</f>
        <v>34500</v>
      </c>
      <c r="I441" s="218">
        <f>SUM(Лист1!H471)</f>
        <v>34500</v>
      </c>
      <c r="J441" s="218">
        <f>SUM(Лист1!I471)</f>
        <v>6202.5</v>
      </c>
      <c r="K441" s="341">
        <f t="shared" si="220"/>
        <v>17.978260869565219</v>
      </c>
    </row>
    <row r="442" spans="1:11" x14ac:dyDescent="0.25">
      <c r="A442" s="52" t="s">
        <v>34</v>
      </c>
      <c r="B442" s="82">
        <v>70</v>
      </c>
      <c r="C442" s="60" t="s">
        <v>129</v>
      </c>
      <c r="D442" s="60" t="s">
        <v>6</v>
      </c>
      <c r="E442" s="133" t="s">
        <v>96</v>
      </c>
      <c r="F442" s="103" t="s">
        <v>158</v>
      </c>
      <c r="G442" s="125" t="s">
        <v>35</v>
      </c>
      <c r="H442" s="218">
        <f>SUM(H443)</f>
        <v>800</v>
      </c>
      <c r="I442" s="218">
        <f t="shared" ref="I442:J442" si="240">SUM(I443)</f>
        <v>800</v>
      </c>
      <c r="J442" s="218">
        <f t="shared" si="240"/>
        <v>0</v>
      </c>
      <c r="K442" s="341">
        <f t="shared" si="220"/>
        <v>0</v>
      </c>
    </row>
    <row r="443" spans="1:11" x14ac:dyDescent="0.25">
      <c r="A443" s="105" t="s">
        <v>122</v>
      </c>
      <c r="B443" s="82">
        <v>70</v>
      </c>
      <c r="C443" s="60" t="s">
        <v>129</v>
      </c>
      <c r="D443" s="60" t="s">
        <v>6</v>
      </c>
      <c r="E443" s="133" t="s">
        <v>96</v>
      </c>
      <c r="F443" s="103" t="s">
        <v>158</v>
      </c>
      <c r="G443" s="125" t="s">
        <v>121</v>
      </c>
      <c r="H443" s="218">
        <f>SUM(Лист1!G473)</f>
        <v>800</v>
      </c>
      <c r="I443" s="218">
        <f>SUM(Лист1!H473)</f>
        <v>800</v>
      </c>
      <c r="J443" s="218">
        <f>SUM(Лист1!I473)</f>
        <v>0</v>
      </c>
      <c r="K443" s="341">
        <f t="shared" si="220"/>
        <v>0</v>
      </c>
    </row>
    <row r="444" spans="1:11" ht="64.5" x14ac:dyDescent="0.25">
      <c r="A444" s="115" t="s">
        <v>210</v>
      </c>
      <c r="B444" s="100">
        <v>70</v>
      </c>
      <c r="C444" s="62" t="s">
        <v>129</v>
      </c>
      <c r="D444" s="62" t="s">
        <v>6</v>
      </c>
      <c r="E444" s="132" t="s">
        <v>96</v>
      </c>
      <c r="F444" s="130">
        <v>84200</v>
      </c>
      <c r="G444" s="127" t="s">
        <v>7</v>
      </c>
      <c r="H444" s="87">
        <f t="shared" ref="H444:J445" si="241">SUM(H445)</f>
        <v>148500</v>
      </c>
      <c r="I444" s="87">
        <f t="shared" si="241"/>
        <v>148500</v>
      </c>
      <c r="J444" s="87">
        <f t="shared" si="241"/>
        <v>0</v>
      </c>
      <c r="K444" s="341">
        <f t="shared" si="220"/>
        <v>0</v>
      </c>
    </row>
    <row r="445" spans="1:11" ht="40.9" customHeight="1" x14ac:dyDescent="0.25">
      <c r="A445" s="105" t="s">
        <v>28</v>
      </c>
      <c r="B445" s="82">
        <v>70</v>
      </c>
      <c r="C445" s="60" t="s">
        <v>129</v>
      </c>
      <c r="D445" s="60" t="s">
        <v>6</v>
      </c>
      <c r="E445" s="133" t="s">
        <v>96</v>
      </c>
      <c r="F445" s="140">
        <v>84200</v>
      </c>
      <c r="G445" s="125" t="s">
        <v>29</v>
      </c>
      <c r="H445" s="218">
        <f t="shared" si="241"/>
        <v>148500</v>
      </c>
      <c r="I445" s="218">
        <f t="shared" si="241"/>
        <v>148500</v>
      </c>
      <c r="J445" s="218">
        <f t="shared" si="241"/>
        <v>0</v>
      </c>
      <c r="K445" s="341">
        <f t="shared" si="220"/>
        <v>0</v>
      </c>
    </row>
    <row r="446" spans="1:11" x14ac:dyDescent="0.25">
      <c r="A446" s="105" t="s">
        <v>30</v>
      </c>
      <c r="B446" s="82">
        <v>70</v>
      </c>
      <c r="C446" s="60" t="s">
        <v>129</v>
      </c>
      <c r="D446" s="60" t="s">
        <v>6</v>
      </c>
      <c r="E446" s="133" t="s">
        <v>96</v>
      </c>
      <c r="F446" s="140">
        <v>84200</v>
      </c>
      <c r="G446" s="125" t="s">
        <v>31</v>
      </c>
      <c r="H446" s="218">
        <f>SUM(Лист1!G476)</f>
        <v>148500</v>
      </c>
      <c r="I446" s="218">
        <f>SUM(Лист1!H476)</f>
        <v>148500</v>
      </c>
      <c r="J446" s="218">
        <f>SUM(Лист1!I476)</f>
        <v>0</v>
      </c>
      <c r="K446" s="341">
        <f t="shared" si="220"/>
        <v>0</v>
      </c>
    </row>
    <row r="447" spans="1:11" ht="34.9" hidden="1" x14ac:dyDescent="0.3">
      <c r="A447" s="327" t="s">
        <v>299</v>
      </c>
      <c r="B447" s="100">
        <v>70</v>
      </c>
      <c r="C447" s="62" t="s">
        <v>129</v>
      </c>
      <c r="D447" s="62" t="s">
        <v>6</v>
      </c>
      <c r="E447" s="56">
        <v>906</v>
      </c>
      <c r="F447" s="130" t="s">
        <v>107</v>
      </c>
      <c r="G447" s="130" t="s">
        <v>7</v>
      </c>
      <c r="H447" s="87">
        <f t="shared" ref="H447" si="242">SUM(H448+H452+H459)</f>
        <v>0</v>
      </c>
      <c r="I447" s="87">
        <f t="shared" ref="I447:J447" si="243">SUM(I448+I452+I459)</f>
        <v>0</v>
      </c>
      <c r="J447" s="87">
        <f t="shared" si="243"/>
        <v>0</v>
      </c>
      <c r="K447" s="341" t="e">
        <f t="shared" si="220"/>
        <v>#DIV/0!</v>
      </c>
    </row>
    <row r="448" spans="1:11" ht="14.45" hidden="1" x14ac:dyDescent="0.3">
      <c r="A448" s="115" t="s">
        <v>298</v>
      </c>
      <c r="B448" s="100">
        <v>70</v>
      </c>
      <c r="C448" s="62" t="s">
        <v>129</v>
      </c>
      <c r="D448" s="62" t="s">
        <v>6</v>
      </c>
      <c r="E448" s="132" t="s">
        <v>40</v>
      </c>
      <c r="F448" s="130">
        <v>80080</v>
      </c>
      <c r="G448" s="127" t="s">
        <v>7</v>
      </c>
      <c r="H448" s="87">
        <f t="shared" ref="H448:J448" si="244">SUM(H449)</f>
        <v>0</v>
      </c>
      <c r="I448" s="87">
        <f t="shared" si="244"/>
        <v>0</v>
      </c>
      <c r="J448" s="87">
        <f t="shared" si="244"/>
        <v>0</v>
      </c>
      <c r="K448" s="341" t="e">
        <f t="shared" si="220"/>
        <v>#DIV/0!</v>
      </c>
    </row>
    <row r="449" spans="1:11" ht="14.45" hidden="1" x14ac:dyDescent="0.3">
      <c r="A449" s="250" t="s">
        <v>34</v>
      </c>
      <c r="B449" s="82">
        <v>70</v>
      </c>
      <c r="C449" s="60" t="s">
        <v>129</v>
      </c>
      <c r="D449" s="60" t="s">
        <v>6</v>
      </c>
      <c r="E449" s="133" t="s">
        <v>40</v>
      </c>
      <c r="F449" s="140">
        <v>80080</v>
      </c>
      <c r="G449" s="125" t="s">
        <v>35</v>
      </c>
      <c r="H449" s="218">
        <f t="shared" ref="H449:J449" si="245">SUM(H450)</f>
        <v>0</v>
      </c>
      <c r="I449" s="218">
        <f t="shared" si="245"/>
        <v>0</v>
      </c>
      <c r="J449" s="218">
        <f t="shared" si="245"/>
        <v>0</v>
      </c>
      <c r="K449" s="341" t="e">
        <f t="shared" si="220"/>
        <v>#DIV/0!</v>
      </c>
    </row>
    <row r="450" spans="1:11" ht="14.45" hidden="1" x14ac:dyDescent="0.3">
      <c r="A450" s="139" t="s">
        <v>139</v>
      </c>
      <c r="B450" s="82">
        <v>70</v>
      </c>
      <c r="C450" s="60" t="s">
        <v>129</v>
      </c>
      <c r="D450" s="60" t="s">
        <v>6</v>
      </c>
      <c r="E450" s="133" t="s">
        <v>40</v>
      </c>
      <c r="F450" s="140">
        <v>80080</v>
      </c>
      <c r="G450" s="125" t="s">
        <v>70</v>
      </c>
      <c r="H450" s="218">
        <f>SUM(Лист1!G129)</f>
        <v>0</v>
      </c>
      <c r="I450" s="218">
        <f>SUM(Лист1!H129)</f>
        <v>0</v>
      </c>
      <c r="J450" s="218">
        <f>SUM(Лист1!I129)</f>
        <v>0</v>
      </c>
      <c r="K450" s="341" t="e">
        <f t="shared" si="220"/>
        <v>#DIV/0!</v>
      </c>
    </row>
    <row r="451" spans="1:11" ht="15.75" x14ac:dyDescent="0.25">
      <c r="A451" s="50" t="s">
        <v>97</v>
      </c>
      <c r="B451" s="65"/>
      <c r="C451" s="65"/>
      <c r="D451" s="65"/>
      <c r="E451" s="65"/>
      <c r="F451" s="65"/>
      <c r="G451" s="65"/>
      <c r="H451" s="87">
        <f t="shared" ref="H451" si="246">SUM(H11+H35+H194+H281+H423+H367+H381+H388+H374)</f>
        <v>949078599.50000012</v>
      </c>
      <c r="I451" s="87">
        <f t="shared" ref="I451:J451" si="247">SUM(I11+I35+I194+I281+I423+I367+I381+I388+I374)</f>
        <v>949078599.50000012</v>
      </c>
      <c r="J451" s="87">
        <f t="shared" si="247"/>
        <v>194565244.65000001</v>
      </c>
      <c r="K451" s="341">
        <f t="shared" si="220"/>
        <v>20.500435343553438</v>
      </c>
    </row>
    <row r="452" spans="1:11" x14ac:dyDescent="0.25">
      <c r="B452" s="219"/>
      <c r="C452" s="219"/>
      <c r="D452" s="219"/>
      <c r="E452" s="219"/>
      <c r="F452" s="219"/>
      <c r="G452" s="219"/>
      <c r="H452" s="219"/>
      <c r="I452" s="219"/>
      <c r="J452" s="219"/>
      <c r="K452" s="219"/>
    </row>
  </sheetData>
  <mergeCells count="6">
    <mergeCell ref="H1:K1"/>
    <mergeCell ref="H2:K2"/>
    <mergeCell ref="H3:K3"/>
    <mergeCell ref="H4:K4"/>
    <mergeCell ref="A7:K7"/>
    <mergeCell ref="C6:H6"/>
  </mergeCells>
  <pageMargins left="0.70866141732283472" right="0" top="0.74803149606299213" bottom="0.74803149606299213" header="0.31496062992125984" footer="0.31496062992125984"/>
  <pageSetup paperSize="9" scale="47"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8"/>
  <sheetViews>
    <sheetView zoomScale="80" zoomScaleNormal="80" workbookViewId="0">
      <selection activeCell="J12" sqref="J12"/>
    </sheetView>
  </sheetViews>
  <sheetFormatPr defaultRowHeight="15" x14ac:dyDescent="0.25"/>
  <cols>
    <col min="1" max="1" width="58.28515625" customWidth="1"/>
    <col min="4" max="4" width="17" customWidth="1"/>
    <col min="6" max="9" width="20.140625" customWidth="1"/>
  </cols>
  <sheetData>
    <row r="1" spans="1:9" ht="16.899999999999999" customHeight="1" x14ac:dyDescent="0.25">
      <c r="F1" s="342"/>
      <c r="G1" s="342"/>
      <c r="H1" s="342"/>
      <c r="I1" s="342"/>
    </row>
    <row r="2" spans="1:9" ht="13.5" customHeight="1" x14ac:dyDescent="0.25">
      <c r="A2" s="94"/>
      <c r="B2" s="155"/>
      <c r="C2" s="244"/>
      <c r="D2" s="244"/>
      <c r="E2" s="244"/>
      <c r="F2" s="244"/>
      <c r="G2" s="331"/>
      <c r="H2" s="331"/>
      <c r="I2" s="317"/>
    </row>
    <row r="3" spans="1:9" ht="13.5" customHeight="1" x14ac:dyDescent="0.25">
      <c r="A3" s="94"/>
      <c r="B3" s="155"/>
      <c r="C3" s="244"/>
      <c r="D3" s="244"/>
      <c r="E3" s="244"/>
      <c r="F3" s="244"/>
      <c r="G3" s="331"/>
      <c r="H3" s="331"/>
      <c r="I3" s="317"/>
    </row>
    <row r="4" spans="1:9" ht="17.45" customHeight="1" x14ac:dyDescent="0.25">
      <c r="A4" s="344" t="s">
        <v>461</v>
      </c>
      <c r="B4" s="344"/>
      <c r="C4" s="344"/>
      <c r="D4" s="344"/>
      <c r="E4" s="344"/>
      <c r="F4" s="344"/>
      <c r="G4" s="344"/>
      <c r="H4" s="344"/>
      <c r="I4" s="344"/>
    </row>
    <row r="5" spans="1:9" ht="17.45" customHeight="1" x14ac:dyDescent="0.25">
      <c r="A5" s="344" t="s">
        <v>197</v>
      </c>
      <c r="B5" s="344"/>
      <c r="C5" s="344"/>
      <c r="D5" s="344"/>
      <c r="E5" s="344"/>
      <c r="F5" s="344"/>
      <c r="G5" s="344"/>
      <c r="H5" s="344"/>
      <c r="I5" s="344"/>
    </row>
    <row r="6" spans="1:9" ht="17.45" customHeight="1" x14ac:dyDescent="0.25">
      <c r="A6" s="344" t="s">
        <v>462</v>
      </c>
      <c r="B6" s="344"/>
      <c r="C6" s="344"/>
      <c r="D6" s="344"/>
      <c r="E6" s="344"/>
      <c r="F6" s="344"/>
      <c r="G6" s="344"/>
      <c r="H6" s="344"/>
      <c r="I6" s="344"/>
    </row>
    <row r="7" spans="1:9" ht="18" x14ac:dyDescent="0.25">
      <c r="A7" s="98"/>
      <c r="B7" s="95"/>
      <c r="C7" s="96"/>
      <c r="D7" s="96"/>
      <c r="E7" s="97"/>
      <c r="F7" s="97"/>
      <c r="G7" s="97"/>
      <c r="H7" s="97"/>
      <c r="I7" s="335" t="s">
        <v>460</v>
      </c>
    </row>
    <row r="8" spans="1:9" ht="62.45" customHeight="1" x14ac:dyDescent="0.25">
      <c r="A8" s="241" t="s">
        <v>0</v>
      </c>
      <c r="B8" s="242" t="s">
        <v>2</v>
      </c>
      <c r="C8" s="243" t="s">
        <v>3</v>
      </c>
      <c r="D8" s="243" t="s">
        <v>4</v>
      </c>
      <c r="E8" s="243" t="s">
        <v>5</v>
      </c>
      <c r="F8" s="323" t="s">
        <v>451</v>
      </c>
      <c r="G8" s="323" t="s">
        <v>452</v>
      </c>
      <c r="H8" s="323" t="s">
        <v>453</v>
      </c>
      <c r="I8" s="323" t="s">
        <v>450</v>
      </c>
    </row>
    <row r="9" spans="1:9" x14ac:dyDescent="0.25">
      <c r="A9" s="99">
        <v>1</v>
      </c>
      <c r="B9" s="156" t="s">
        <v>103</v>
      </c>
      <c r="C9" s="157">
        <v>3</v>
      </c>
      <c r="D9" s="157">
        <v>4</v>
      </c>
      <c r="E9" s="157">
        <v>5</v>
      </c>
      <c r="F9" s="99">
        <v>6</v>
      </c>
      <c r="G9" s="99">
        <v>7</v>
      </c>
      <c r="H9" s="99">
        <v>8</v>
      </c>
      <c r="I9" s="99">
        <v>9</v>
      </c>
    </row>
    <row r="10" spans="1:9" ht="18" x14ac:dyDescent="0.25">
      <c r="A10" s="158" t="s">
        <v>41</v>
      </c>
      <c r="B10" s="159" t="s">
        <v>21</v>
      </c>
      <c r="C10" s="160" t="s">
        <v>6</v>
      </c>
      <c r="D10" s="160" t="s">
        <v>106</v>
      </c>
      <c r="E10" s="160" t="s">
        <v>7</v>
      </c>
      <c r="F10" s="181">
        <f>SUM(F11+F15+F23+F62+F81+F85+F58)</f>
        <v>50135728.810000002</v>
      </c>
      <c r="G10" s="181">
        <f>SUM(G11+G15+G23+G62+G81+G85+G58)</f>
        <v>50135728.810000002</v>
      </c>
      <c r="H10" s="181">
        <f>SUM(H11+H15+H23+H62+H81+H85+H58)</f>
        <v>8889441.8900000006</v>
      </c>
      <c r="I10" s="340">
        <f t="shared" ref="I10:I41" si="0">H10/G10*100</f>
        <v>17.730752301793455</v>
      </c>
    </row>
    <row r="11" spans="1:9" ht="39" x14ac:dyDescent="0.25">
      <c r="A11" s="104" t="s">
        <v>92</v>
      </c>
      <c r="B11" s="161" t="s">
        <v>21</v>
      </c>
      <c r="C11" s="162" t="s">
        <v>23</v>
      </c>
      <c r="D11" s="162" t="s">
        <v>106</v>
      </c>
      <c r="E11" s="163" t="s">
        <v>7</v>
      </c>
      <c r="F11" s="200">
        <f t="shared" ref="F11:H13" si="1">SUM(F12)</f>
        <v>370400</v>
      </c>
      <c r="G11" s="200">
        <f t="shared" si="1"/>
        <v>370400</v>
      </c>
      <c r="H11" s="200">
        <f t="shared" si="1"/>
        <v>78900.98</v>
      </c>
      <c r="I11" s="340">
        <f t="shared" si="0"/>
        <v>21.301560475161985</v>
      </c>
    </row>
    <row r="12" spans="1:9" ht="26.25" x14ac:dyDescent="0.25">
      <c r="A12" s="164" t="s">
        <v>104</v>
      </c>
      <c r="B12" s="125" t="s">
        <v>21</v>
      </c>
      <c r="C12" s="140" t="s">
        <v>23</v>
      </c>
      <c r="D12" s="140">
        <v>7000080010</v>
      </c>
      <c r="E12" s="144" t="s">
        <v>7</v>
      </c>
      <c r="F12" s="147">
        <f t="shared" si="1"/>
        <v>370400</v>
      </c>
      <c r="G12" s="147">
        <f t="shared" si="1"/>
        <v>370400</v>
      </c>
      <c r="H12" s="147">
        <f t="shared" si="1"/>
        <v>78900.98</v>
      </c>
      <c r="I12" s="340">
        <f t="shared" si="0"/>
        <v>21.301560475161985</v>
      </c>
    </row>
    <row r="13" spans="1:9" ht="34.5" x14ac:dyDescent="0.25">
      <c r="A13" s="105" t="s">
        <v>28</v>
      </c>
      <c r="B13" s="125" t="s">
        <v>21</v>
      </c>
      <c r="C13" s="140" t="s">
        <v>23</v>
      </c>
      <c r="D13" s="102">
        <v>7000080010</v>
      </c>
      <c r="E13" s="144" t="s">
        <v>29</v>
      </c>
      <c r="F13" s="147">
        <f t="shared" si="1"/>
        <v>370400</v>
      </c>
      <c r="G13" s="147">
        <f t="shared" si="1"/>
        <v>370400</v>
      </c>
      <c r="H13" s="147">
        <f t="shared" si="1"/>
        <v>78900.98</v>
      </c>
      <c r="I13" s="340">
        <f t="shared" si="0"/>
        <v>21.301560475161985</v>
      </c>
    </row>
    <row r="14" spans="1:9" x14ac:dyDescent="0.25">
      <c r="A14" s="105" t="s">
        <v>30</v>
      </c>
      <c r="B14" s="125" t="s">
        <v>21</v>
      </c>
      <c r="C14" s="140" t="s">
        <v>23</v>
      </c>
      <c r="D14" s="102">
        <v>7000080010</v>
      </c>
      <c r="E14" s="144" t="s">
        <v>31</v>
      </c>
      <c r="F14" s="147">
        <f>SUM(Лист1!G454)</f>
        <v>370400</v>
      </c>
      <c r="G14" s="147">
        <f>SUM(Лист1!H454)</f>
        <v>370400</v>
      </c>
      <c r="H14" s="147">
        <f>SUM(Лист1!I454)</f>
        <v>78900.98</v>
      </c>
      <c r="I14" s="340">
        <f t="shared" si="0"/>
        <v>21.301560475161985</v>
      </c>
    </row>
    <row r="15" spans="1:9" ht="60" x14ac:dyDescent="0.25">
      <c r="A15" s="165" t="s">
        <v>105</v>
      </c>
      <c r="B15" s="161" t="s">
        <v>21</v>
      </c>
      <c r="C15" s="162" t="s">
        <v>9</v>
      </c>
      <c r="D15" s="162" t="s">
        <v>106</v>
      </c>
      <c r="E15" s="163" t="s">
        <v>7</v>
      </c>
      <c r="F15" s="192">
        <f>SUM(F16)</f>
        <v>493700</v>
      </c>
      <c r="G15" s="192">
        <f>SUM(G16)</f>
        <v>493700</v>
      </c>
      <c r="H15" s="192">
        <f>SUM(H16)</f>
        <v>120190.59</v>
      </c>
      <c r="I15" s="340">
        <f t="shared" si="0"/>
        <v>24.3448632772939</v>
      </c>
    </row>
    <row r="16" spans="1:9" ht="26.25" x14ac:dyDescent="0.25">
      <c r="A16" s="115" t="s">
        <v>95</v>
      </c>
      <c r="B16" s="125" t="s">
        <v>21</v>
      </c>
      <c r="C16" s="125" t="s">
        <v>9</v>
      </c>
      <c r="D16" s="144" t="s">
        <v>182</v>
      </c>
      <c r="E16" s="144" t="s">
        <v>7</v>
      </c>
      <c r="F16" s="147">
        <f>SUM(F17+F19+F21)</f>
        <v>493700</v>
      </c>
      <c r="G16" s="147">
        <f>SUM(G17+G19+G21)</f>
        <v>493700</v>
      </c>
      <c r="H16" s="147">
        <f>SUM(H17+H19+H21)</f>
        <v>120190.59</v>
      </c>
      <c r="I16" s="340">
        <f t="shared" si="0"/>
        <v>24.3448632772939</v>
      </c>
    </row>
    <row r="17" spans="1:9" ht="34.5" x14ac:dyDescent="0.25">
      <c r="A17" s="105" t="s">
        <v>28</v>
      </c>
      <c r="B17" s="125" t="s">
        <v>21</v>
      </c>
      <c r="C17" s="101" t="s">
        <v>9</v>
      </c>
      <c r="D17" s="103" t="s">
        <v>182</v>
      </c>
      <c r="E17" s="144" t="s">
        <v>29</v>
      </c>
      <c r="F17" s="147">
        <f>SUM(F18)</f>
        <v>411600</v>
      </c>
      <c r="G17" s="147">
        <f>SUM(G18)</f>
        <v>411600</v>
      </c>
      <c r="H17" s="147">
        <f>SUM(H18)</f>
        <v>84521.600000000006</v>
      </c>
      <c r="I17" s="340">
        <f t="shared" si="0"/>
        <v>20.534888241010691</v>
      </c>
    </row>
    <row r="18" spans="1:9" x14ac:dyDescent="0.25">
      <c r="A18" s="105" t="s">
        <v>30</v>
      </c>
      <c r="B18" s="125" t="s">
        <v>21</v>
      </c>
      <c r="C18" s="101" t="s">
        <v>9</v>
      </c>
      <c r="D18" s="103" t="s">
        <v>182</v>
      </c>
      <c r="E18" s="144" t="s">
        <v>31</v>
      </c>
      <c r="F18" s="147">
        <f>SUM(Лист1!G458)</f>
        <v>411600</v>
      </c>
      <c r="G18" s="147">
        <f>SUM(Лист1!H458)</f>
        <v>411600</v>
      </c>
      <c r="H18" s="147">
        <f>SUM(Лист1!I458)</f>
        <v>84521.600000000006</v>
      </c>
      <c r="I18" s="340">
        <f t="shared" si="0"/>
        <v>20.534888241010691</v>
      </c>
    </row>
    <row r="19" spans="1:9" x14ac:dyDescent="0.25">
      <c r="A19" s="105" t="s">
        <v>11</v>
      </c>
      <c r="B19" s="101" t="s">
        <v>21</v>
      </c>
      <c r="C19" s="101" t="s">
        <v>9</v>
      </c>
      <c r="D19" s="103" t="s">
        <v>182</v>
      </c>
      <c r="E19" s="101" t="s">
        <v>12</v>
      </c>
      <c r="F19" s="147">
        <f>SUM(F20)</f>
        <v>71700</v>
      </c>
      <c r="G19" s="147">
        <f>SUM(G20)</f>
        <v>71700</v>
      </c>
      <c r="H19" s="147">
        <f>SUM(H20)</f>
        <v>35668.99</v>
      </c>
      <c r="I19" s="340">
        <f t="shared" si="0"/>
        <v>49.74754532775453</v>
      </c>
    </row>
    <row r="20" spans="1:9" ht="23.25" x14ac:dyDescent="0.25">
      <c r="A20" s="105" t="s">
        <v>140</v>
      </c>
      <c r="B20" s="101" t="s">
        <v>21</v>
      </c>
      <c r="C20" s="101" t="s">
        <v>9</v>
      </c>
      <c r="D20" s="103" t="s">
        <v>182</v>
      </c>
      <c r="E20" s="101" t="s">
        <v>14</v>
      </c>
      <c r="F20" s="147">
        <f>SUM(Лист1!G460)</f>
        <v>71700</v>
      </c>
      <c r="G20" s="147">
        <f>SUM(Лист1!H460)</f>
        <v>71700</v>
      </c>
      <c r="H20" s="147">
        <f>SUM(Лист1!I460)</f>
        <v>35668.99</v>
      </c>
      <c r="I20" s="340">
        <f t="shared" si="0"/>
        <v>49.74754532775453</v>
      </c>
    </row>
    <row r="21" spans="1:9" x14ac:dyDescent="0.25">
      <c r="A21" s="105" t="s">
        <v>34</v>
      </c>
      <c r="B21" s="101" t="s">
        <v>21</v>
      </c>
      <c r="C21" s="101" t="s">
        <v>9</v>
      </c>
      <c r="D21" s="103" t="s">
        <v>182</v>
      </c>
      <c r="E21" s="101" t="s">
        <v>35</v>
      </c>
      <c r="F21" s="147">
        <f>SUM(F22)</f>
        <v>10400</v>
      </c>
      <c r="G21" s="147">
        <f>SUM(G22)</f>
        <v>10400</v>
      </c>
      <c r="H21" s="147">
        <f>SUM(H22)</f>
        <v>0</v>
      </c>
      <c r="I21" s="340">
        <f t="shared" si="0"/>
        <v>0</v>
      </c>
    </row>
    <row r="22" spans="1:9" x14ac:dyDescent="0.25">
      <c r="A22" s="105" t="s">
        <v>122</v>
      </c>
      <c r="B22" s="101" t="s">
        <v>21</v>
      </c>
      <c r="C22" s="101" t="s">
        <v>9</v>
      </c>
      <c r="D22" s="103" t="s">
        <v>182</v>
      </c>
      <c r="E22" s="101" t="s">
        <v>121</v>
      </c>
      <c r="F22" s="147">
        <f>SUM(Лист1!G462)</f>
        <v>10400</v>
      </c>
      <c r="G22" s="147">
        <f>SUM(Лист1!H462)</f>
        <v>10400</v>
      </c>
      <c r="H22" s="147">
        <f>SUM(Лист1!I462)</f>
        <v>0</v>
      </c>
      <c r="I22" s="340">
        <f t="shared" si="0"/>
        <v>0</v>
      </c>
    </row>
    <row r="23" spans="1:9" ht="48.75" x14ac:dyDescent="0.25">
      <c r="A23" s="230" t="s">
        <v>154</v>
      </c>
      <c r="B23" s="127" t="s">
        <v>21</v>
      </c>
      <c r="C23" s="130" t="s">
        <v>39</v>
      </c>
      <c r="D23" s="130" t="s">
        <v>106</v>
      </c>
      <c r="E23" s="131" t="s">
        <v>7</v>
      </c>
      <c r="F23" s="199">
        <f>SUM(F24+F27+F34+F37+F48+F53)</f>
        <v>33445242.810000002</v>
      </c>
      <c r="G23" s="199">
        <f>SUM(G24+G27+G34+G37+G48+G53)</f>
        <v>33445242.810000002</v>
      </c>
      <c r="H23" s="199">
        <f>SUM(H24+H27+H34+H37+H48+H53)</f>
        <v>6002647.9100000001</v>
      </c>
      <c r="I23" s="340">
        <f t="shared" si="0"/>
        <v>17.947688238057076</v>
      </c>
    </row>
    <row r="24" spans="1:9" ht="26.25" x14ac:dyDescent="0.25">
      <c r="A24" s="115" t="s">
        <v>68</v>
      </c>
      <c r="B24" s="125" t="s">
        <v>21</v>
      </c>
      <c r="C24" s="140" t="s">
        <v>39</v>
      </c>
      <c r="D24" s="102" t="s">
        <v>355</v>
      </c>
      <c r="E24" s="125" t="s">
        <v>7</v>
      </c>
      <c r="F24" s="147">
        <f t="shared" ref="F24:H25" si="2">SUM(F25)</f>
        <v>1457104.67</v>
      </c>
      <c r="G24" s="147">
        <f t="shared" si="2"/>
        <v>1457104.67</v>
      </c>
      <c r="H24" s="147">
        <f t="shared" si="2"/>
        <v>269610.26</v>
      </c>
      <c r="I24" s="340">
        <f t="shared" si="0"/>
        <v>18.503149811468248</v>
      </c>
    </row>
    <row r="25" spans="1:9" ht="34.9" customHeight="1" x14ac:dyDescent="0.25">
      <c r="A25" s="105" t="s">
        <v>28</v>
      </c>
      <c r="B25" s="101" t="s">
        <v>21</v>
      </c>
      <c r="C25" s="102" t="s">
        <v>39</v>
      </c>
      <c r="D25" s="102" t="s">
        <v>355</v>
      </c>
      <c r="E25" s="101" t="s">
        <v>29</v>
      </c>
      <c r="F25" s="147">
        <f t="shared" si="2"/>
        <v>1457104.67</v>
      </c>
      <c r="G25" s="147">
        <f t="shared" si="2"/>
        <v>1457104.67</v>
      </c>
      <c r="H25" s="147">
        <f t="shared" si="2"/>
        <v>269610.26</v>
      </c>
      <c r="I25" s="340">
        <f t="shared" si="0"/>
        <v>18.503149811468248</v>
      </c>
    </row>
    <row r="26" spans="1:9" x14ac:dyDescent="0.25">
      <c r="A26" s="105" t="s">
        <v>30</v>
      </c>
      <c r="B26" s="101" t="s">
        <v>21</v>
      </c>
      <c r="C26" s="102" t="s">
        <v>39</v>
      </c>
      <c r="D26" s="102" t="s">
        <v>355</v>
      </c>
      <c r="E26" s="101" t="s">
        <v>31</v>
      </c>
      <c r="F26" s="147">
        <f>SUM(Лист1!G228)</f>
        <v>1457104.67</v>
      </c>
      <c r="G26" s="147">
        <f>SUM(Лист1!H228)</f>
        <v>1457104.67</v>
      </c>
      <c r="H26" s="147">
        <f>SUM(Лист1!I228)</f>
        <v>269610.26</v>
      </c>
      <c r="I26" s="340">
        <f t="shared" si="0"/>
        <v>18.503149811468248</v>
      </c>
    </row>
    <row r="27" spans="1:9" ht="26.25" x14ac:dyDescent="0.25">
      <c r="A27" s="115" t="s">
        <v>27</v>
      </c>
      <c r="B27" s="125" t="s">
        <v>21</v>
      </c>
      <c r="C27" s="140" t="s">
        <v>39</v>
      </c>
      <c r="D27" s="102" t="s">
        <v>356</v>
      </c>
      <c r="E27" s="144" t="s">
        <v>7</v>
      </c>
      <c r="F27" s="147">
        <f>SUM(F28+F30+F32)</f>
        <v>28175779.140000001</v>
      </c>
      <c r="G27" s="147">
        <f>SUM(G28+G30+G32)</f>
        <v>28175779.140000001</v>
      </c>
      <c r="H27" s="147">
        <f>SUM(H28+H30+H32)</f>
        <v>5245436.51</v>
      </c>
      <c r="I27" s="340">
        <f t="shared" si="0"/>
        <v>18.616828602809669</v>
      </c>
    </row>
    <row r="28" spans="1:9" ht="34.5" x14ac:dyDescent="0.25">
      <c r="A28" s="105" t="s">
        <v>28</v>
      </c>
      <c r="B28" s="101" t="s">
        <v>21</v>
      </c>
      <c r="C28" s="102" t="s">
        <v>39</v>
      </c>
      <c r="D28" s="102" t="s">
        <v>356</v>
      </c>
      <c r="E28" s="101" t="s">
        <v>29</v>
      </c>
      <c r="F28" s="147">
        <f>SUM(F29)</f>
        <v>20784827.890000001</v>
      </c>
      <c r="G28" s="147">
        <f>SUM(G29)</f>
        <v>20784827.890000001</v>
      </c>
      <c r="H28" s="147">
        <f>SUM(H29)</f>
        <v>4146988.38</v>
      </c>
      <c r="I28" s="340">
        <f t="shared" si="0"/>
        <v>19.951997687674861</v>
      </c>
    </row>
    <row r="29" spans="1:9" x14ac:dyDescent="0.25">
      <c r="A29" s="105" t="s">
        <v>30</v>
      </c>
      <c r="B29" s="101" t="s">
        <v>21</v>
      </c>
      <c r="C29" s="102" t="s">
        <v>39</v>
      </c>
      <c r="D29" s="102" t="s">
        <v>356</v>
      </c>
      <c r="E29" s="101" t="s">
        <v>31</v>
      </c>
      <c r="F29" s="147">
        <f>SUM(Лист1!G231)</f>
        <v>20784827.890000001</v>
      </c>
      <c r="G29" s="147">
        <f>SUM(Лист1!H231)</f>
        <v>20784827.890000001</v>
      </c>
      <c r="H29" s="147">
        <f>SUM(Лист1!I231)</f>
        <v>4146988.38</v>
      </c>
      <c r="I29" s="340">
        <f t="shared" si="0"/>
        <v>19.951997687674861</v>
      </c>
    </row>
    <row r="30" spans="1:9" x14ac:dyDescent="0.25">
      <c r="A30" s="105" t="s">
        <v>11</v>
      </c>
      <c r="B30" s="101" t="s">
        <v>21</v>
      </c>
      <c r="C30" s="102" t="s">
        <v>39</v>
      </c>
      <c r="D30" s="102" t="s">
        <v>356</v>
      </c>
      <c r="E30" s="101" t="s">
        <v>12</v>
      </c>
      <c r="F30" s="147">
        <f>SUM(F31)</f>
        <v>6781051.25</v>
      </c>
      <c r="G30" s="147">
        <f>SUM(G31)</f>
        <v>6781051.25</v>
      </c>
      <c r="H30" s="147">
        <f>SUM(H31)</f>
        <v>1070638.1599999999</v>
      </c>
      <c r="I30" s="340">
        <f t="shared" si="0"/>
        <v>15.788675244122361</v>
      </c>
    </row>
    <row r="31" spans="1:9" ht="23.25" x14ac:dyDescent="0.25">
      <c r="A31" s="105" t="s">
        <v>140</v>
      </c>
      <c r="B31" s="101" t="s">
        <v>21</v>
      </c>
      <c r="C31" s="102" t="s">
        <v>39</v>
      </c>
      <c r="D31" s="102" t="s">
        <v>356</v>
      </c>
      <c r="E31" s="101" t="s">
        <v>14</v>
      </c>
      <c r="F31" s="147">
        <f>SUM(Лист1!G233)</f>
        <v>6781051.25</v>
      </c>
      <c r="G31" s="147">
        <f>SUM(Лист1!H233)</f>
        <v>6781051.25</v>
      </c>
      <c r="H31" s="147">
        <f>SUM(Лист1!I233)</f>
        <v>1070638.1599999999</v>
      </c>
      <c r="I31" s="340">
        <f t="shared" si="0"/>
        <v>15.788675244122361</v>
      </c>
    </row>
    <row r="32" spans="1:9" x14ac:dyDescent="0.25">
      <c r="A32" s="105" t="s">
        <v>34</v>
      </c>
      <c r="B32" s="101" t="s">
        <v>21</v>
      </c>
      <c r="C32" s="102" t="s">
        <v>39</v>
      </c>
      <c r="D32" s="102" t="s">
        <v>356</v>
      </c>
      <c r="E32" s="101" t="s">
        <v>35</v>
      </c>
      <c r="F32" s="147">
        <f>SUM(F33)</f>
        <v>609900</v>
      </c>
      <c r="G32" s="147">
        <f>SUM(G33)</f>
        <v>609900</v>
      </c>
      <c r="H32" s="147">
        <f>SUM(H33)</f>
        <v>27809.97</v>
      </c>
      <c r="I32" s="340">
        <f t="shared" si="0"/>
        <v>4.5597589768814561</v>
      </c>
    </row>
    <row r="33" spans="1:10" ht="16.149999999999999" customHeight="1" x14ac:dyDescent="0.25">
      <c r="A33" s="105" t="s">
        <v>122</v>
      </c>
      <c r="B33" s="101" t="s">
        <v>21</v>
      </c>
      <c r="C33" s="102" t="s">
        <v>39</v>
      </c>
      <c r="D33" s="102" t="s">
        <v>356</v>
      </c>
      <c r="E33" s="101" t="s">
        <v>121</v>
      </c>
      <c r="F33" s="147">
        <f>SUM(Лист1!G235)</f>
        <v>609900</v>
      </c>
      <c r="G33" s="147">
        <f>SUM(Лист1!H235)</f>
        <v>609900</v>
      </c>
      <c r="H33" s="147">
        <f>SUM(Лист1!I235)</f>
        <v>27809.97</v>
      </c>
      <c r="I33" s="340">
        <f t="shared" si="0"/>
        <v>4.5597589768814561</v>
      </c>
    </row>
    <row r="34" spans="1:10" ht="56.45" customHeight="1" x14ac:dyDescent="0.25">
      <c r="A34" s="115" t="s">
        <v>211</v>
      </c>
      <c r="B34" s="125" t="s">
        <v>21</v>
      </c>
      <c r="C34" s="140" t="s">
        <v>39</v>
      </c>
      <c r="D34" s="102" t="s">
        <v>357</v>
      </c>
      <c r="E34" s="144" t="s">
        <v>7</v>
      </c>
      <c r="F34" s="147">
        <f t="shared" ref="F34:H35" si="3">SUM(F35)</f>
        <v>26554</v>
      </c>
      <c r="G34" s="147">
        <f t="shared" si="3"/>
        <v>26554</v>
      </c>
      <c r="H34" s="147">
        <f t="shared" si="3"/>
        <v>0</v>
      </c>
      <c r="I34" s="340">
        <f t="shared" si="0"/>
        <v>0</v>
      </c>
      <c r="J34" s="147"/>
    </row>
    <row r="35" spans="1:10" ht="43.9" customHeight="1" x14ac:dyDescent="0.25">
      <c r="A35" s="113" t="s">
        <v>28</v>
      </c>
      <c r="B35" s="101" t="s">
        <v>21</v>
      </c>
      <c r="C35" s="102" t="s">
        <v>39</v>
      </c>
      <c r="D35" s="102" t="s">
        <v>357</v>
      </c>
      <c r="E35" s="101" t="s">
        <v>29</v>
      </c>
      <c r="F35" s="147">
        <f t="shared" si="3"/>
        <v>26554</v>
      </c>
      <c r="G35" s="147">
        <f t="shared" si="3"/>
        <v>26554</v>
      </c>
      <c r="H35" s="147">
        <f t="shared" si="3"/>
        <v>0</v>
      </c>
      <c r="I35" s="340">
        <f t="shared" si="0"/>
        <v>0</v>
      </c>
      <c r="J35" s="147"/>
    </row>
    <row r="36" spans="1:10" ht="26.45" customHeight="1" x14ac:dyDescent="0.25">
      <c r="A36" s="105" t="s">
        <v>30</v>
      </c>
      <c r="B36" s="101" t="s">
        <v>21</v>
      </c>
      <c r="C36" s="102" t="s">
        <v>39</v>
      </c>
      <c r="D36" s="102" t="s">
        <v>357</v>
      </c>
      <c r="E36" s="101" t="s">
        <v>31</v>
      </c>
      <c r="F36" s="147">
        <f>SUM(Лист1!G238)</f>
        <v>26554</v>
      </c>
      <c r="G36" s="147">
        <f>SUM(Лист1!H238)</f>
        <v>26554</v>
      </c>
      <c r="H36" s="147">
        <f>SUM(Лист1!I238)</f>
        <v>0</v>
      </c>
      <c r="I36" s="340">
        <f t="shared" si="0"/>
        <v>0</v>
      </c>
    </row>
    <row r="37" spans="1:10" ht="77.25" x14ac:dyDescent="0.25">
      <c r="A37" s="209" t="s">
        <v>248</v>
      </c>
      <c r="B37" s="101" t="s">
        <v>21</v>
      </c>
      <c r="C37" s="102" t="s">
        <v>39</v>
      </c>
      <c r="D37" s="102" t="s">
        <v>398</v>
      </c>
      <c r="E37" s="101" t="s">
        <v>7</v>
      </c>
      <c r="F37" s="147">
        <f>F38+F43</f>
        <v>1827630</v>
      </c>
      <c r="G37" s="147">
        <f>G38+G43</f>
        <v>1827630</v>
      </c>
      <c r="H37" s="147">
        <f>H38+H43</f>
        <v>185498.16999999998</v>
      </c>
      <c r="I37" s="340">
        <f t="shared" si="0"/>
        <v>10.149656659170619</v>
      </c>
    </row>
    <row r="38" spans="1:10" ht="153.75" x14ac:dyDescent="0.25">
      <c r="A38" s="209" t="s">
        <v>395</v>
      </c>
      <c r="B38" s="101" t="s">
        <v>21</v>
      </c>
      <c r="C38" s="102" t="s">
        <v>39</v>
      </c>
      <c r="D38" s="102" t="s">
        <v>399</v>
      </c>
      <c r="E38" s="101" t="s">
        <v>7</v>
      </c>
      <c r="F38" s="147">
        <f>F39+F41</f>
        <v>1305450</v>
      </c>
      <c r="G38" s="147">
        <f>G39+G41</f>
        <v>1305450</v>
      </c>
      <c r="H38" s="147">
        <f>H39+H41</f>
        <v>162813.76999999999</v>
      </c>
      <c r="I38" s="340">
        <f t="shared" si="0"/>
        <v>12.471850319813091</v>
      </c>
    </row>
    <row r="39" spans="1:10" ht="43.5" x14ac:dyDescent="0.25">
      <c r="A39" s="113" t="s">
        <v>28</v>
      </c>
      <c r="B39" s="101" t="s">
        <v>21</v>
      </c>
      <c r="C39" s="102" t="s">
        <v>39</v>
      </c>
      <c r="D39" s="102" t="s">
        <v>399</v>
      </c>
      <c r="E39" s="101" t="s">
        <v>29</v>
      </c>
      <c r="F39" s="147">
        <f>F40</f>
        <v>876652</v>
      </c>
      <c r="G39" s="147">
        <f>G40</f>
        <v>876652</v>
      </c>
      <c r="H39" s="147">
        <f>H40</f>
        <v>155825.26999999999</v>
      </c>
      <c r="I39" s="340">
        <f t="shared" si="0"/>
        <v>17.775043004521748</v>
      </c>
    </row>
    <row r="40" spans="1:10" x14ac:dyDescent="0.25">
      <c r="A40" s="105" t="s">
        <v>30</v>
      </c>
      <c r="B40" s="101" t="s">
        <v>21</v>
      </c>
      <c r="C40" s="102" t="s">
        <v>39</v>
      </c>
      <c r="D40" s="102" t="s">
        <v>399</v>
      </c>
      <c r="E40" s="101" t="s">
        <v>31</v>
      </c>
      <c r="F40" s="147">
        <f>SUBTOTAL(9,Лист1!G242)</f>
        <v>876652</v>
      </c>
      <c r="G40" s="147">
        <f>SUBTOTAL(9,Лист1!H242)</f>
        <v>876652</v>
      </c>
      <c r="H40" s="147">
        <f>SUBTOTAL(9,Лист1!I242)</f>
        <v>155825.26999999999</v>
      </c>
      <c r="I40" s="340">
        <f t="shared" si="0"/>
        <v>17.775043004521748</v>
      </c>
    </row>
    <row r="41" spans="1:10" x14ac:dyDescent="0.25">
      <c r="A41" s="113" t="s">
        <v>11</v>
      </c>
      <c r="B41" s="101" t="s">
        <v>21</v>
      </c>
      <c r="C41" s="102" t="s">
        <v>39</v>
      </c>
      <c r="D41" s="102" t="s">
        <v>399</v>
      </c>
      <c r="E41" s="101" t="s">
        <v>12</v>
      </c>
      <c r="F41" s="147">
        <f>F42</f>
        <v>428798</v>
      </c>
      <c r="G41" s="147">
        <f>G42</f>
        <v>428798</v>
      </c>
      <c r="H41" s="147">
        <f>H42</f>
        <v>6988.5</v>
      </c>
      <c r="I41" s="340">
        <f t="shared" si="0"/>
        <v>1.6297883852070205</v>
      </c>
    </row>
    <row r="42" spans="1:10" ht="23.25" x14ac:dyDescent="0.25">
      <c r="A42" s="105" t="s">
        <v>140</v>
      </c>
      <c r="B42" s="101" t="s">
        <v>21</v>
      </c>
      <c r="C42" s="102" t="s">
        <v>39</v>
      </c>
      <c r="D42" s="102" t="s">
        <v>399</v>
      </c>
      <c r="E42" s="101" t="s">
        <v>14</v>
      </c>
      <c r="F42" s="147">
        <f>SUBTOTAL(9,Лист1!G244)</f>
        <v>428798</v>
      </c>
      <c r="G42" s="147">
        <f>SUBTOTAL(9,Лист1!H244)</f>
        <v>428798</v>
      </c>
      <c r="H42" s="147">
        <f>SUBTOTAL(9,Лист1!I244)</f>
        <v>6988.5</v>
      </c>
      <c r="I42" s="340">
        <f t="shared" ref="I42:I73" si="4">H42/G42*100</f>
        <v>1.6297883852070205</v>
      </c>
    </row>
    <row r="43" spans="1:10" ht="141" x14ac:dyDescent="0.25">
      <c r="A43" s="209" t="s">
        <v>396</v>
      </c>
      <c r="B43" s="101" t="s">
        <v>21</v>
      </c>
      <c r="C43" s="102" t="s">
        <v>39</v>
      </c>
      <c r="D43" s="102" t="s">
        <v>400</v>
      </c>
      <c r="E43" s="101" t="s">
        <v>7</v>
      </c>
      <c r="F43" s="147">
        <f>F44+F46</f>
        <v>522180</v>
      </c>
      <c r="G43" s="147">
        <f>G44+G46</f>
        <v>522180</v>
      </c>
      <c r="H43" s="147">
        <f>H44+H46</f>
        <v>22684.400000000001</v>
      </c>
      <c r="I43" s="340">
        <f t="shared" si="4"/>
        <v>4.3441725075644415</v>
      </c>
    </row>
    <row r="44" spans="1:10" ht="43.5" x14ac:dyDescent="0.25">
      <c r="A44" s="250" t="s">
        <v>28</v>
      </c>
      <c r="B44" s="101" t="s">
        <v>21</v>
      </c>
      <c r="C44" s="102" t="s">
        <v>39</v>
      </c>
      <c r="D44" s="102" t="s">
        <v>400</v>
      </c>
      <c r="E44" s="101" t="s">
        <v>29</v>
      </c>
      <c r="F44" s="147">
        <f>F45</f>
        <v>267913</v>
      </c>
      <c r="G44" s="147">
        <f>G45</f>
        <v>267913</v>
      </c>
      <c r="H44" s="147">
        <f>H45</f>
        <v>22684.400000000001</v>
      </c>
      <c r="I44" s="340">
        <f t="shared" si="4"/>
        <v>8.467076998876502</v>
      </c>
    </row>
    <row r="45" spans="1:10" x14ac:dyDescent="0.25">
      <c r="A45" s="139" t="s">
        <v>30</v>
      </c>
      <c r="B45" s="101" t="s">
        <v>21</v>
      </c>
      <c r="C45" s="102" t="s">
        <v>39</v>
      </c>
      <c r="D45" s="102" t="s">
        <v>400</v>
      </c>
      <c r="E45" s="101" t="s">
        <v>31</v>
      </c>
      <c r="F45" s="147">
        <f>SUBTOTAL(9,Лист1!G247)</f>
        <v>267913</v>
      </c>
      <c r="G45" s="147">
        <f>SUBTOTAL(9,Лист1!H247)</f>
        <v>267913</v>
      </c>
      <c r="H45" s="147">
        <f>SUBTOTAL(9,Лист1!I247)</f>
        <v>22684.400000000001</v>
      </c>
      <c r="I45" s="340">
        <f t="shared" si="4"/>
        <v>8.467076998876502</v>
      </c>
    </row>
    <row r="46" spans="1:10" x14ac:dyDescent="0.25">
      <c r="A46" s="139" t="s">
        <v>11</v>
      </c>
      <c r="B46" s="101" t="s">
        <v>21</v>
      </c>
      <c r="C46" s="102" t="s">
        <v>39</v>
      </c>
      <c r="D46" s="102" t="s">
        <v>400</v>
      </c>
      <c r="E46" s="101" t="s">
        <v>12</v>
      </c>
      <c r="F46" s="147">
        <f>F47</f>
        <v>254267</v>
      </c>
      <c r="G46" s="147">
        <f>G47</f>
        <v>254267</v>
      </c>
      <c r="H46" s="147">
        <f>H47</f>
        <v>0</v>
      </c>
      <c r="I46" s="340">
        <f t="shared" si="4"/>
        <v>0</v>
      </c>
    </row>
    <row r="47" spans="1:10" ht="33.75" x14ac:dyDescent="0.25">
      <c r="A47" s="256" t="s">
        <v>135</v>
      </c>
      <c r="B47" s="101" t="s">
        <v>21</v>
      </c>
      <c r="C47" s="102" t="s">
        <v>39</v>
      </c>
      <c r="D47" s="102" t="s">
        <v>400</v>
      </c>
      <c r="E47" s="101" t="s">
        <v>14</v>
      </c>
      <c r="F47" s="147">
        <f>SUBTOTAL(9,Лист1!G249)</f>
        <v>254267</v>
      </c>
      <c r="G47" s="147">
        <f>SUBTOTAL(9,Лист1!H249)</f>
        <v>254267</v>
      </c>
      <c r="H47" s="147">
        <f>SUBTOTAL(9,Лист1!I249)</f>
        <v>0</v>
      </c>
      <c r="I47" s="340">
        <f t="shared" si="4"/>
        <v>0</v>
      </c>
    </row>
    <row r="48" spans="1:10" ht="51.75" x14ac:dyDescent="0.25">
      <c r="A48" s="209" t="s">
        <v>249</v>
      </c>
      <c r="B48" s="101" t="s">
        <v>21</v>
      </c>
      <c r="C48" s="102" t="s">
        <v>39</v>
      </c>
      <c r="D48" s="102" t="s">
        <v>401</v>
      </c>
      <c r="E48" s="101" t="s">
        <v>7</v>
      </c>
      <c r="F48" s="147">
        <f>F49+F51</f>
        <v>391635</v>
      </c>
      <c r="G48" s="147">
        <f>G49+G51</f>
        <v>391635</v>
      </c>
      <c r="H48" s="147">
        <f>H49+H51</f>
        <v>78848.61</v>
      </c>
      <c r="I48" s="340">
        <f t="shared" si="4"/>
        <v>20.133187789651078</v>
      </c>
    </row>
    <row r="49" spans="1:9" ht="43.5" x14ac:dyDescent="0.25">
      <c r="A49" s="250" t="s">
        <v>28</v>
      </c>
      <c r="B49" s="101" t="s">
        <v>21</v>
      </c>
      <c r="C49" s="102" t="s">
        <v>39</v>
      </c>
      <c r="D49" s="102" t="s">
        <v>401</v>
      </c>
      <c r="E49" s="101" t="s">
        <v>29</v>
      </c>
      <c r="F49" s="147">
        <f>F50</f>
        <v>280661</v>
      </c>
      <c r="G49" s="147">
        <f>G50</f>
        <v>280661</v>
      </c>
      <c r="H49" s="147">
        <f>H50</f>
        <v>61589.61</v>
      </c>
      <c r="I49" s="340">
        <f t="shared" si="4"/>
        <v>21.944484627361835</v>
      </c>
    </row>
    <row r="50" spans="1:9" x14ac:dyDescent="0.25">
      <c r="A50" s="139" t="s">
        <v>30</v>
      </c>
      <c r="B50" s="101" t="s">
        <v>21</v>
      </c>
      <c r="C50" s="102" t="s">
        <v>39</v>
      </c>
      <c r="D50" s="102" t="s">
        <v>401</v>
      </c>
      <c r="E50" s="101" t="s">
        <v>31</v>
      </c>
      <c r="F50" s="147">
        <f>SUBTOTAL(9,Лист1!G252)</f>
        <v>280661</v>
      </c>
      <c r="G50" s="147">
        <f>SUBTOTAL(9,Лист1!H252)</f>
        <v>280661</v>
      </c>
      <c r="H50" s="147">
        <f>SUBTOTAL(9,Лист1!I252)</f>
        <v>61589.61</v>
      </c>
      <c r="I50" s="340">
        <f t="shared" si="4"/>
        <v>21.944484627361835</v>
      </c>
    </row>
    <row r="51" spans="1:9" x14ac:dyDescent="0.25">
      <c r="A51" s="250" t="s">
        <v>11</v>
      </c>
      <c r="B51" s="101" t="s">
        <v>21</v>
      </c>
      <c r="C51" s="102" t="s">
        <v>39</v>
      </c>
      <c r="D51" s="102" t="s">
        <v>401</v>
      </c>
      <c r="E51" s="101" t="s">
        <v>12</v>
      </c>
      <c r="F51" s="147">
        <f>F52</f>
        <v>110974</v>
      </c>
      <c r="G51" s="147">
        <f>G52</f>
        <v>110974</v>
      </c>
      <c r="H51" s="147">
        <f>H52</f>
        <v>17259</v>
      </c>
      <c r="I51" s="340">
        <f t="shared" si="4"/>
        <v>15.552291527745238</v>
      </c>
    </row>
    <row r="52" spans="1:9" ht="23.25" x14ac:dyDescent="0.25">
      <c r="A52" s="139" t="s">
        <v>140</v>
      </c>
      <c r="B52" s="101" t="s">
        <v>21</v>
      </c>
      <c r="C52" s="102" t="s">
        <v>39</v>
      </c>
      <c r="D52" s="102" t="s">
        <v>401</v>
      </c>
      <c r="E52" s="101" t="s">
        <v>14</v>
      </c>
      <c r="F52" s="147">
        <f>SUBTOTAL(9,Лист1!G254)</f>
        <v>110974</v>
      </c>
      <c r="G52" s="147">
        <f>SUBTOTAL(9,Лист1!H254)</f>
        <v>110974</v>
      </c>
      <c r="H52" s="147">
        <f>SUBTOTAL(9,Лист1!I254)</f>
        <v>17259</v>
      </c>
      <c r="I52" s="340">
        <f t="shared" si="4"/>
        <v>15.552291527745238</v>
      </c>
    </row>
    <row r="53" spans="1:9" ht="115.5" x14ac:dyDescent="0.25">
      <c r="A53" s="111" t="s">
        <v>192</v>
      </c>
      <c r="B53" s="101" t="s">
        <v>21</v>
      </c>
      <c r="C53" s="102" t="s">
        <v>39</v>
      </c>
      <c r="D53" s="102" t="s">
        <v>402</v>
      </c>
      <c r="E53" s="101" t="s">
        <v>7</v>
      </c>
      <c r="F53" s="147">
        <f>F54+F56</f>
        <v>1566540</v>
      </c>
      <c r="G53" s="147">
        <f>G54+G56</f>
        <v>1566540</v>
      </c>
      <c r="H53" s="147">
        <f>H54+H56</f>
        <v>223254.36000000002</v>
      </c>
      <c r="I53" s="340">
        <f t="shared" si="4"/>
        <v>14.251430541192695</v>
      </c>
    </row>
    <row r="54" spans="1:9" ht="34.5" x14ac:dyDescent="0.25">
      <c r="A54" s="105" t="s">
        <v>28</v>
      </c>
      <c r="B54" s="101" t="s">
        <v>21</v>
      </c>
      <c r="C54" s="102" t="s">
        <v>39</v>
      </c>
      <c r="D54" s="102" t="s">
        <v>402</v>
      </c>
      <c r="E54" s="101" t="s">
        <v>29</v>
      </c>
      <c r="F54" s="147">
        <f>F55</f>
        <v>1243706</v>
      </c>
      <c r="G54" s="147">
        <f>G55</f>
        <v>1243706</v>
      </c>
      <c r="H54" s="147">
        <f>H55</f>
        <v>211054.26</v>
      </c>
      <c r="I54" s="340">
        <f t="shared" si="4"/>
        <v>16.96978707186425</v>
      </c>
    </row>
    <row r="55" spans="1:9" x14ac:dyDescent="0.25">
      <c r="A55" s="105" t="s">
        <v>30</v>
      </c>
      <c r="B55" s="101" t="s">
        <v>21</v>
      </c>
      <c r="C55" s="102" t="s">
        <v>39</v>
      </c>
      <c r="D55" s="102" t="s">
        <v>402</v>
      </c>
      <c r="E55" s="101" t="s">
        <v>31</v>
      </c>
      <c r="F55" s="147">
        <f>SUBTOTAL(9,Лист1!G257)</f>
        <v>1243706</v>
      </c>
      <c r="G55" s="147">
        <f>SUBTOTAL(9,Лист1!H257)</f>
        <v>1243706</v>
      </c>
      <c r="H55" s="147">
        <f>SUBTOTAL(9,Лист1!I257)</f>
        <v>211054.26</v>
      </c>
      <c r="I55" s="340">
        <f t="shared" si="4"/>
        <v>16.96978707186425</v>
      </c>
    </row>
    <row r="56" spans="1:9" x14ac:dyDescent="0.25">
      <c r="A56" s="105" t="s">
        <v>11</v>
      </c>
      <c r="B56" s="101" t="s">
        <v>21</v>
      </c>
      <c r="C56" s="102" t="s">
        <v>39</v>
      </c>
      <c r="D56" s="102" t="s">
        <v>402</v>
      </c>
      <c r="E56" s="101">
        <v>200</v>
      </c>
      <c r="F56" s="147">
        <f>F57</f>
        <v>322834</v>
      </c>
      <c r="G56" s="147">
        <f>G57</f>
        <v>322834</v>
      </c>
      <c r="H56" s="147">
        <f>H57</f>
        <v>12200.1</v>
      </c>
      <c r="I56" s="340">
        <f t="shared" si="4"/>
        <v>3.7790629239795064</v>
      </c>
    </row>
    <row r="57" spans="1:9" ht="23.25" x14ac:dyDescent="0.25">
      <c r="A57" s="105" t="s">
        <v>140</v>
      </c>
      <c r="B57" s="101" t="s">
        <v>21</v>
      </c>
      <c r="C57" s="102" t="s">
        <v>39</v>
      </c>
      <c r="D57" s="102" t="s">
        <v>402</v>
      </c>
      <c r="E57" s="101" t="s">
        <v>14</v>
      </c>
      <c r="F57" s="147">
        <f>SUBTOTAL(9,Лист1!G259)</f>
        <v>322834</v>
      </c>
      <c r="G57" s="147">
        <f>SUBTOTAL(9,Лист1!H259)</f>
        <v>322834</v>
      </c>
      <c r="H57" s="147">
        <f>SUBTOTAL(9,Лист1!I259)</f>
        <v>12200.1</v>
      </c>
      <c r="I57" s="340">
        <f t="shared" si="4"/>
        <v>3.7790629239795064</v>
      </c>
    </row>
    <row r="58" spans="1:9" x14ac:dyDescent="0.25">
      <c r="A58" s="114" t="s">
        <v>184</v>
      </c>
      <c r="B58" s="189" t="s">
        <v>21</v>
      </c>
      <c r="C58" s="184" t="s">
        <v>55</v>
      </c>
      <c r="D58" s="187" t="s">
        <v>106</v>
      </c>
      <c r="E58" s="188" t="s">
        <v>7</v>
      </c>
      <c r="F58" s="214">
        <f t="shared" ref="F58:H60" si="5">SUM(F59)</f>
        <v>148986</v>
      </c>
      <c r="G58" s="214">
        <f t="shared" si="5"/>
        <v>148986</v>
      </c>
      <c r="H58" s="214">
        <f t="shared" si="5"/>
        <v>0</v>
      </c>
      <c r="I58" s="340">
        <f t="shared" si="4"/>
        <v>0</v>
      </c>
    </row>
    <row r="59" spans="1:9" ht="51.75" x14ac:dyDescent="0.25">
      <c r="A59" s="209" t="s">
        <v>246</v>
      </c>
      <c r="B59" s="133" t="s">
        <v>21</v>
      </c>
      <c r="C59" s="140" t="s">
        <v>55</v>
      </c>
      <c r="D59" s="142" t="s">
        <v>358</v>
      </c>
      <c r="E59" s="169" t="s">
        <v>7</v>
      </c>
      <c r="F59" s="202">
        <f t="shared" si="5"/>
        <v>148986</v>
      </c>
      <c r="G59" s="202">
        <f t="shared" si="5"/>
        <v>148986</v>
      </c>
      <c r="H59" s="202">
        <f t="shared" si="5"/>
        <v>0</v>
      </c>
      <c r="I59" s="340">
        <f t="shared" si="4"/>
        <v>0</v>
      </c>
    </row>
    <row r="60" spans="1:9" x14ac:dyDescent="0.25">
      <c r="A60" s="113" t="s">
        <v>11</v>
      </c>
      <c r="B60" s="107" t="s">
        <v>21</v>
      </c>
      <c r="C60" s="102" t="s">
        <v>55</v>
      </c>
      <c r="D60" s="108" t="s">
        <v>358</v>
      </c>
      <c r="E60" s="107" t="s">
        <v>12</v>
      </c>
      <c r="F60" s="202">
        <f t="shared" si="5"/>
        <v>148986</v>
      </c>
      <c r="G60" s="202">
        <f t="shared" si="5"/>
        <v>148986</v>
      </c>
      <c r="H60" s="202">
        <f t="shared" si="5"/>
        <v>0</v>
      </c>
      <c r="I60" s="340">
        <f t="shared" si="4"/>
        <v>0</v>
      </c>
    </row>
    <row r="61" spans="1:9" ht="33.75" x14ac:dyDescent="0.25">
      <c r="A61" s="210" t="s">
        <v>135</v>
      </c>
      <c r="B61" s="107" t="s">
        <v>21</v>
      </c>
      <c r="C61" s="102" t="s">
        <v>55</v>
      </c>
      <c r="D61" s="108" t="s">
        <v>358</v>
      </c>
      <c r="E61" s="107" t="s">
        <v>14</v>
      </c>
      <c r="F61" s="202">
        <f>SUM(Лист1!G263)</f>
        <v>148986</v>
      </c>
      <c r="G61" s="202">
        <f>SUM(Лист1!H263)</f>
        <v>148986</v>
      </c>
      <c r="H61" s="202">
        <f>SUM(Лист1!I263)</f>
        <v>0</v>
      </c>
      <c r="I61" s="340">
        <f t="shared" si="4"/>
        <v>0</v>
      </c>
    </row>
    <row r="62" spans="1:9" ht="39" x14ac:dyDescent="0.25">
      <c r="A62" s="100" t="s">
        <v>42</v>
      </c>
      <c r="B62" s="127" t="s">
        <v>21</v>
      </c>
      <c r="C62" s="127" t="s">
        <v>43</v>
      </c>
      <c r="D62" s="130" t="s">
        <v>106</v>
      </c>
      <c r="E62" s="131" t="s">
        <v>7</v>
      </c>
      <c r="F62" s="192">
        <f>SUM(F63+F70+F73+F78)</f>
        <v>8885200</v>
      </c>
      <c r="G62" s="192">
        <f>SUM(G63+G70+G73+G78)</f>
        <v>8885200</v>
      </c>
      <c r="H62" s="192">
        <f>SUM(H63+H70+H73+H78)</f>
        <v>1655864.8099999998</v>
      </c>
      <c r="I62" s="340">
        <f t="shared" si="4"/>
        <v>18.636213140953494</v>
      </c>
    </row>
    <row r="63" spans="1:9" ht="26.25" x14ac:dyDescent="0.25">
      <c r="A63" s="115" t="s">
        <v>27</v>
      </c>
      <c r="B63" s="101" t="s">
        <v>21</v>
      </c>
      <c r="C63" s="101" t="s">
        <v>43</v>
      </c>
      <c r="D63" s="102" t="s">
        <v>338</v>
      </c>
      <c r="E63" s="103" t="s">
        <v>7</v>
      </c>
      <c r="F63" s="147">
        <f>SUM(F64+F66+F68)</f>
        <v>7875900</v>
      </c>
      <c r="G63" s="147">
        <f>SUM(G64+G66+G68)</f>
        <v>7875900</v>
      </c>
      <c r="H63" s="147">
        <f>SUM(H64+H66+H68)</f>
        <v>1428310.3099999998</v>
      </c>
      <c r="I63" s="340">
        <f t="shared" si="4"/>
        <v>18.13520118335682</v>
      </c>
    </row>
    <row r="64" spans="1:9" ht="35.450000000000003" customHeight="1" x14ac:dyDescent="0.25">
      <c r="A64" s="105" t="s">
        <v>28</v>
      </c>
      <c r="B64" s="101" t="s">
        <v>21</v>
      </c>
      <c r="C64" s="101" t="s">
        <v>43</v>
      </c>
      <c r="D64" s="102" t="s">
        <v>338</v>
      </c>
      <c r="E64" s="101" t="s">
        <v>29</v>
      </c>
      <c r="F64" s="147">
        <f>SUM(F65)</f>
        <v>7092814</v>
      </c>
      <c r="G64" s="147">
        <f>SUM(G65)</f>
        <v>7092814</v>
      </c>
      <c r="H64" s="147">
        <f>SUM(H65)</f>
        <v>1333146.92</v>
      </c>
      <c r="I64" s="340">
        <f t="shared" si="4"/>
        <v>18.795740590406005</v>
      </c>
    </row>
    <row r="65" spans="1:9" x14ac:dyDescent="0.25">
      <c r="A65" s="105" t="s">
        <v>30</v>
      </c>
      <c r="B65" s="101" t="s">
        <v>21</v>
      </c>
      <c r="C65" s="101" t="s">
        <v>43</v>
      </c>
      <c r="D65" s="102" t="s">
        <v>338</v>
      </c>
      <c r="E65" s="101" t="s">
        <v>31</v>
      </c>
      <c r="F65" s="147">
        <f>SUM(Лист1!G117)</f>
        <v>7092814</v>
      </c>
      <c r="G65" s="147">
        <f>SUM(Лист1!H117)</f>
        <v>7092814</v>
      </c>
      <c r="H65" s="147">
        <f>SUM(Лист1!I117)</f>
        <v>1333146.92</v>
      </c>
      <c r="I65" s="340">
        <f t="shared" si="4"/>
        <v>18.795740590406005</v>
      </c>
    </row>
    <row r="66" spans="1:9" x14ac:dyDescent="0.25">
      <c r="A66" s="105" t="s">
        <v>11</v>
      </c>
      <c r="B66" s="101" t="s">
        <v>21</v>
      </c>
      <c r="C66" s="101" t="s">
        <v>43</v>
      </c>
      <c r="D66" s="102" t="s">
        <v>338</v>
      </c>
      <c r="E66" s="101" t="s">
        <v>12</v>
      </c>
      <c r="F66" s="147">
        <f>SUM(F67)</f>
        <v>776186</v>
      </c>
      <c r="G66" s="147">
        <f>SUM(G67)</f>
        <v>776186</v>
      </c>
      <c r="H66" s="147">
        <f>SUM(H67)</f>
        <v>95163.39</v>
      </c>
      <c r="I66" s="340">
        <f t="shared" si="4"/>
        <v>12.260384753139068</v>
      </c>
    </row>
    <row r="67" spans="1:9" ht="23.25" x14ac:dyDescent="0.25">
      <c r="A67" s="105" t="s">
        <v>140</v>
      </c>
      <c r="B67" s="101" t="s">
        <v>21</v>
      </c>
      <c r="C67" s="101" t="s">
        <v>43</v>
      </c>
      <c r="D67" s="102" t="s">
        <v>338</v>
      </c>
      <c r="E67" s="101" t="s">
        <v>14</v>
      </c>
      <c r="F67" s="147">
        <f>SUM(Лист1!G119)</f>
        <v>776186</v>
      </c>
      <c r="G67" s="147">
        <f>SUM(Лист1!H119)</f>
        <v>776186</v>
      </c>
      <c r="H67" s="147">
        <f>SUM(Лист1!I119)</f>
        <v>95163.39</v>
      </c>
      <c r="I67" s="340">
        <f t="shared" si="4"/>
        <v>12.260384753139068</v>
      </c>
    </row>
    <row r="68" spans="1:9" x14ac:dyDescent="0.25">
      <c r="A68" s="105" t="s">
        <v>34</v>
      </c>
      <c r="B68" s="101" t="s">
        <v>21</v>
      </c>
      <c r="C68" s="101" t="s">
        <v>43</v>
      </c>
      <c r="D68" s="102" t="s">
        <v>338</v>
      </c>
      <c r="E68" s="101" t="s">
        <v>35</v>
      </c>
      <c r="F68" s="147">
        <f>SUM(F69)</f>
        <v>6900</v>
      </c>
      <c r="G68" s="147">
        <f>SUM(G69)</f>
        <v>6900</v>
      </c>
      <c r="H68" s="147">
        <f>SUM(H69)</f>
        <v>0</v>
      </c>
      <c r="I68" s="340">
        <f t="shared" si="4"/>
        <v>0</v>
      </c>
    </row>
    <row r="69" spans="1:9" x14ac:dyDescent="0.25">
      <c r="A69" s="105" t="s">
        <v>122</v>
      </c>
      <c r="B69" s="101" t="s">
        <v>21</v>
      </c>
      <c r="C69" s="101" t="s">
        <v>43</v>
      </c>
      <c r="D69" s="102" t="s">
        <v>338</v>
      </c>
      <c r="E69" s="101" t="s">
        <v>121</v>
      </c>
      <c r="F69" s="147">
        <f>SUM(Лист1!G121)</f>
        <v>6900</v>
      </c>
      <c r="G69" s="147">
        <f>SUM(Лист1!H121)</f>
        <v>6900</v>
      </c>
      <c r="H69" s="147">
        <f>SUM(Лист1!I121)</f>
        <v>0</v>
      </c>
      <c r="I69" s="340">
        <f t="shared" si="4"/>
        <v>0</v>
      </c>
    </row>
    <row r="70" spans="1:9" ht="39" x14ac:dyDescent="0.25">
      <c r="A70" s="112" t="s">
        <v>183</v>
      </c>
      <c r="B70" s="169" t="s">
        <v>21</v>
      </c>
      <c r="C70" s="144" t="s">
        <v>43</v>
      </c>
      <c r="D70" s="140">
        <v>7000080050</v>
      </c>
      <c r="E70" s="125" t="s">
        <v>7</v>
      </c>
      <c r="F70" s="147">
        <f t="shared" ref="F70:H71" si="6">SUM(F71)</f>
        <v>825500</v>
      </c>
      <c r="G70" s="147">
        <f t="shared" si="6"/>
        <v>825500</v>
      </c>
      <c r="H70" s="147">
        <f t="shared" si="6"/>
        <v>221352</v>
      </c>
      <c r="I70" s="340">
        <f t="shared" si="4"/>
        <v>26.814294367050273</v>
      </c>
    </row>
    <row r="71" spans="1:9" ht="34.5" x14ac:dyDescent="0.25">
      <c r="A71" s="105" t="s">
        <v>28</v>
      </c>
      <c r="B71" s="169" t="s">
        <v>21</v>
      </c>
      <c r="C71" s="144" t="s">
        <v>43</v>
      </c>
      <c r="D71" s="140">
        <v>7000080050</v>
      </c>
      <c r="E71" s="125" t="s">
        <v>29</v>
      </c>
      <c r="F71" s="147">
        <f t="shared" si="6"/>
        <v>825500</v>
      </c>
      <c r="G71" s="147">
        <f t="shared" si="6"/>
        <v>825500</v>
      </c>
      <c r="H71" s="147">
        <f t="shared" si="6"/>
        <v>221352</v>
      </c>
      <c r="I71" s="340">
        <f t="shared" si="4"/>
        <v>26.814294367050273</v>
      </c>
    </row>
    <row r="72" spans="1:9" x14ac:dyDescent="0.25">
      <c r="A72" s="105" t="s">
        <v>30</v>
      </c>
      <c r="B72" s="169" t="s">
        <v>21</v>
      </c>
      <c r="C72" s="144" t="s">
        <v>43</v>
      </c>
      <c r="D72" s="140">
        <v>7000080050</v>
      </c>
      <c r="E72" s="125" t="s">
        <v>31</v>
      </c>
      <c r="F72" s="147">
        <f>SUM(Лист1!G468)</f>
        <v>825500</v>
      </c>
      <c r="G72" s="147">
        <f>SUM(Лист1!H468)</f>
        <v>825500</v>
      </c>
      <c r="H72" s="147">
        <f>SUM(Лист1!I468)</f>
        <v>221352</v>
      </c>
      <c r="I72" s="340">
        <f t="shared" si="4"/>
        <v>26.814294367050273</v>
      </c>
    </row>
    <row r="73" spans="1:9" ht="26.25" x14ac:dyDescent="0.25">
      <c r="A73" s="115" t="s">
        <v>95</v>
      </c>
      <c r="B73" s="169" t="s">
        <v>21</v>
      </c>
      <c r="C73" s="144" t="s">
        <v>43</v>
      </c>
      <c r="D73" s="140">
        <v>7000080040</v>
      </c>
      <c r="E73" s="125" t="s">
        <v>7</v>
      </c>
      <c r="F73" s="147">
        <f>SUM(F74+F76)</f>
        <v>35300</v>
      </c>
      <c r="G73" s="147">
        <f>SUM(G74+G76)</f>
        <v>35300</v>
      </c>
      <c r="H73" s="147">
        <f>SUM(H74+H76)</f>
        <v>6202.5</v>
      </c>
      <c r="I73" s="340">
        <f t="shared" si="4"/>
        <v>17.570821529745043</v>
      </c>
    </row>
    <row r="74" spans="1:9" x14ac:dyDescent="0.25">
      <c r="A74" s="105" t="s">
        <v>11</v>
      </c>
      <c r="B74" s="166" t="s">
        <v>21</v>
      </c>
      <c r="C74" s="167" t="s">
        <v>43</v>
      </c>
      <c r="D74" s="103" t="s">
        <v>182</v>
      </c>
      <c r="E74" s="168" t="s">
        <v>12</v>
      </c>
      <c r="F74" s="147">
        <f>SUM(F75)</f>
        <v>34500</v>
      </c>
      <c r="G74" s="147">
        <f>SUM(G75)</f>
        <v>34500</v>
      </c>
      <c r="H74" s="147">
        <f>SUM(H75)</f>
        <v>6202.5</v>
      </c>
      <c r="I74" s="340">
        <f t="shared" ref="I74:I104" si="7">H74/G74*100</f>
        <v>17.978260869565219</v>
      </c>
    </row>
    <row r="75" spans="1:9" ht="23.25" x14ac:dyDescent="0.25">
      <c r="A75" s="105" t="s">
        <v>140</v>
      </c>
      <c r="B75" s="166" t="s">
        <v>21</v>
      </c>
      <c r="C75" s="167" t="s">
        <v>43</v>
      </c>
      <c r="D75" s="103" t="s">
        <v>182</v>
      </c>
      <c r="E75" s="168" t="s">
        <v>14</v>
      </c>
      <c r="F75" s="147">
        <f>SUM(Лист1!G471)</f>
        <v>34500</v>
      </c>
      <c r="G75" s="147">
        <f>SUM(Лист1!H471)</f>
        <v>34500</v>
      </c>
      <c r="H75" s="147">
        <f>SUM(Лист1!I471)</f>
        <v>6202.5</v>
      </c>
      <c r="I75" s="340">
        <f t="shared" si="7"/>
        <v>17.978260869565219</v>
      </c>
    </row>
    <row r="76" spans="1:9" x14ac:dyDescent="0.25">
      <c r="A76" s="105" t="s">
        <v>34</v>
      </c>
      <c r="B76" s="166" t="s">
        <v>21</v>
      </c>
      <c r="C76" s="167" t="s">
        <v>43</v>
      </c>
      <c r="D76" s="103" t="s">
        <v>182</v>
      </c>
      <c r="E76" s="168" t="s">
        <v>35</v>
      </c>
      <c r="F76" s="147">
        <f>SUM(F77)</f>
        <v>800</v>
      </c>
      <c r="G76" s="147">
        <f>SUM(G77)</f>
        <v>800</v>
      </c>
      <c r="H76" s="147">
        <f>SUM(H77)</f>
        <v>0</v>
      </c>
      <c r="I76" s="340">
        <f t="shared" si="7"/>
        <v>0</v>
      </c>
    </row>
    <row r="77" spans="1:9" x14ac:dyDescent="0.25">
      <c r="A77" s="105" t="s">
        <v>122</v>
      </c>
      <c r="B77" s="166" t="s">
        <v>21</v>
      </c>
      <c r="C77" s="167" t="s">
        <v>43</v>
      </c>
      <c r="D77" s="103" t="s">
        <v>182</v>
      </c>
      <c r="E77" s="168" t="s">
        <v>121</v>
      </c>
      <c r="F77" s="147">
        <f>SUM(Лист1!G473)</f>
        <v>800</v>
      </c>
      <c r="G77" s="147">
        <f>SUM(Лист1!H473)</f>
        <v>800</v>
      </c>
      <c r="H77" s="147">
        <f>SUM(Лист1!I473)</f>
        <v>0</v>
      </c>
      <c r="I77" s="340">
        <f t="shared" si="7"/>
        <v>0</v>
      </c>
    </row>
    <row r="78" spans="1:9" ht="64.5" x14ac:dyDescent="0.25">
      <c r="A78" s="115" t="s">
        <v>210</v>
      </c>
      <c r="B78" s="169" t="s">
        <v>21</v>
      </c>
      <c r="C78" s="144" t="s">
        <v>43</v>
      </c>
      <c r="D78" s="140">
        <v>7000084200</v>
      </c>
      <c r="E78" s="125" t="s">
        <v>7</v>
      </c>
      <c r="F78" s="202">
        <f t="shared" ref="F78:H79" si="8">SUM(F79)</f>
        <v>148500</v>
      </c>
      <c r="G78" s="202">
        <f t="shared" si="8"/>
        <v>148500</v>
      </c>
      <c r="H78" s="202">
        <f t="shared" si="8"/>
        <v>0</v>
      </c>
      <c r="I78" s="340">
        <f t="shared" si="7"/>
        <v>0</v>
      </c>
    </row>
    <row r="79" spans="1:9" ht="34.5" x14ac:dyDescent="0.25">
      <c r="A79" s="105" t="s">
        <v>28</v>
      </c>
      <c r="B79" s="109" t="s">
        <v>21</v>
      </c>
      <c r="C79" s="103" t="s">
        <v>43</v>
      </c>
      <c r="D79" s="102">
        <v>7000084200</v>
      </c>
      <c r="E79" s="101" t="s">
        <v>29</v>
      </c>
      <c r="F79" s="202">
        <f t="shared" si="8"/>
        <v>148500</v>
      </c>
      <c r="G79" s="202">
        <f t="shared" si="8"/>
        <v>148500</v>
      </c>
      <c r="H79" s="202">
        <f t="shared" si="8"/>
        <v>0</v>
      </c>
      <c r="I79" s="340">
        <f t="shared" si="7"/>
        <v>0</v>
      </c>
    </row>
    <row r="80" spans="1:9" x14ac:dyDescent="0.25">
      <c r="A80" s="105" t="s">
        <v>30</v>
      </c>
      <c r="B80" s="251" t="s">
        <v>21</v>
      </c>
      <c r="C80" s="252" t="s">
        <v>43</v>
      </c>
      <c r="D80" s="102">
        <v>7000084200</v>
      </c>
      <c r="E80" s="186" t="s">
        <v>31</v>
      </c>
      <c r="F80" s="202">
        <f>SUM(Лист1!G476)</f>
        <v>148500</v>
      </c>
      <c r="G80" s="202">
        <f>SUM(Лист1!H476)</f>
        <v>148500</v>
      </c>
      <c r="H80" s="202">
        <f>SUM(Лист1!I476)</f>
        <v>0</v>
      </c>
      <c r="I80" s="340">
        <f t="shared" si="7"/>
        <v>0</v>
      </c>
    </row>
    <row r="81" spans="1:9" x14ac:dyDescent="0.25">
      <c r="A81" s="149" t="s">
        <v>69</v>
      </c>
      <c r="B81" s="132" t="s">
        <v>21</v>
      </c>
      <c r="C81" s="128">
        <v>11</v>
      </c>
      <c r="D81" s="128" t="s">
        <v>106</v>
      </c>
      <c r="E81" s="129" t="s">
        <v>7</v>
      </c>
      <c r="F81" s="192">
        <f t="shared" ref="F81:H83" si="9">SUM(F82)</f>
        <v>50000</v>
      </c>
      <c r="G81" s="192">
        <f t="shared" si="9"/>
        <v>50000</v>
      </c>
      <c r="H81" s="192">
        <f t="shared" si="9"/>
        <v>0</v>
      </c>
      <c r="I81" s="340">
        <f t="shared" si="7"/>
        <v>0</v>
      </c>
    </row>
    <row r="82" spans="1:9" x14ac:dyDescent="0.25">
      <c r="A82" s="118" t="s">
        <v>163</v>
      </c>
      <c r="B82" s="133" t="s">
        <v>21</v>
      </c>
      <c r="C82" s="142">
        <v>11</v>
      </c>
      <c r="D82" s="142" t="s">
        <v>339</v>
      </c>
      <c r="E82" s="169" t="s">
        <v>7</v>
      </c>
      <c r="F82" s="202">
        <f t="shared" si="9"/>
        <v>50000</v>
      </c>
      <c r="G82" s="202">
        <f t="shared" si="9"/>
        <v>50000</v>
      </c>
      <c r="H82" s="202">
        <f t="shared" si="9"/>
        <v>0</v>
      </c>
      <c r="I82" s="340">
        <f t="shared" si="7"/>
        <v>0</v>
      </c>
    </row>
    <row r="83" spans="1:9" x14ac:dyDescent="0.25">
      <c r="A83" s="105" t="s">
        <v>34</v>
      </c>
      <c r="B83" s="107" t="s">
        <v>21</v>
      </c>
      <c r="C83" s="108">
        <v>11</v>
      </c>
      <c r="D83" s="142" t="s">
        <v>339</v>
      </c>
      <c r="E83" s="107" t="s">
        <v>35</v>
      </c>
      <c r="F83" s="202">
        <f t="shared" si="9"/>
        <v>50000</v>
      </c>
      <c r="G83" s="202">
        <f t="shared" si="9"/>
        <v>50000</v>
      </c>
      <c r="H83" s="202">
        <f t="shared" si="9"/>
        <v>0</v>
      </c>
      <c r="I83" s="340">
        <f t="shared" si="7"/>
        <v>0</v>
      </c>
    </row>
    <row r="84" spans="1:9" x14ac:dyDescent="0.25">
      <c r="A84" s="110" t="s">
        <v>139</v>
      </c>
      <c r="B84" s="107" t="s">
        <v>21</v>
      </c>
      <c r="C84" s="108">
        <v>11</v>
      </c>
      <c r="D84" s="142" t="s">
        <v>339</v>
      </c>
      <c r="E84" s="107" t="s">
        <v>70</v>
      </c>
      <c r="F84" s="202">
        <f>SUM(Лист1!G125)</f>
        <v>50000</v>
      </c>
      <c r="G84" s="202">
        <f>SUM(Лист1!H125)</f>
        <v>50000</v>
      </c>
      <c r="H84" s="202">
        <f>SUM(Лист1!I125)</f>
        <v>0</v>
      </c>
      <c r="I84" s="340">
        <f t="shared" si="7"/>
        <v>0</v>
      </c>
    </row>
    <row r="85" spans="1:9" x14ac:dyDescent="0.25">
      <c r="A85" s="114" t="s">
        <v>44</v>
      </c>
      <c r="B85" s="132" t="s">
        <v>21</v>
      </c>
      <c r="C85" s="128">
        <v>13</v>
      </c>
      <c r="D85" s="128" t="s">
        <v>106</v>
      </c>
      <c r="E85" s="129" t="s">
        <v>7</v>
      </c>
      <c r="F85" s="192">
        <f>SUM(F86+F94+F97+F102+F105+F91+F108)</f>
        <v>6742200</v>
      </c>
      <c r="G85" s="192">
        <f>SUM(G86+G94+G97+G102+G105+G91+G108)</f>
        <v>6742200</v>
      </c>
      <c r="H85" s="192">
        <f>SUM(H86+H94+H97+H102+H105+H91+H108)</f>
        <v>1031837.6</v>
      </c>
      <c r="I85" s="340">
        <f t="shared" si="7"/>
        <v>15.304167779063214</v>
      </c>
    </row>
    <row r="86" spans="1:9" ht="160.9" customHeight="1" x14ac:dyDescent="0.25">
      <c r="A86" s="209" t="s">
        <v>397</v>
      </c>
      <c r="B86" s="125" t="s">
        <v>21</v>
      </c>
      <c r="C86" s="144" t="s">
        <v>45</v>
      </c>
      <c r="D86" s="108" t="s">
        <v>394</v>
      </c>
      <c r="E86" s="144" t="s">
        <v>7</v>
      </c>
      <c r="F86" s="147">
        <f>SUM(F87+F89)</f>
        <v>600</v>
      </c>
      <c r="G86" s="147">
        <f>SUM(G87+G89)</f>
        <v>600</v>
      </c>
      <c r="H86" s="147">
        <f>SUM(H87+H89)</f>
        <v>0</v>
      </c>
      <c r="I86" s="340">
        <f t="shared" si="7"/>
        <v>0</v>
      </c>
    </row>
    <row r="87" spans="1:9" x14ac:dyDescent="0.25">
      <c r="A87" s="105" t="s">
        <v>11</v>
      </c>
      <c r="B87" s="101" t="s">
        <v>21</v>
      </c>
      <c r="C87" s="103" t="s">
        <v>45</v>
      </c>
      <c r="D87" s="108" t="s">
        <v>394</v>
      </c>
      <c r="E87" s="101" t="s">
        <v>12</v>
      </c>
      <c r="F87" s="147">
        <f>SUM(F88)</f>
        <v>200</v>
      </c>
      <c r="G87" s="147">
        <f>SUM(G88)</f>
        <v>200</v>
      </c>
      <c r="H87" s="147">
        <f>SUM(H88)</f>
        <v>0</v>
      </c>
      <c r="I87" s="340">
        <f t="shared" si="7"/>
        <v>0</v>
      </c>
    </row>
    <row r="88" spans="1:9" ht="23.25" x14ac:dyDescent="0.25">
      <c r="A88" s="105" t="s">
        <v>140</v>
      </c>
      <c r="B88" s="101" t="s">
        <v>21</v>
      </c>
      <c r="C88" s="103" t="s">
        <v>45</v>
      </c>
      <c r="D88" s="108" t="s">
        <v>394</v>
      </c>
      <c r="E88" s="101" t="s">
        <v>14</v>
      </c>
      <c r="F88" s="147">
        <f>SUM(Лист1!G267)</f>
        <v>200</v>
      </c>
      <c r="G88" s="147">
        <f>SUM(Лист1!H267)</f>
        <v>200</v>
      </c>
      <c r="H88" s="147">
        <f>SUM(Лист1!I267)</f>
        <v>0</v>
      </c>
      <c r="I88" s="340">
        <f t="shared" si="7"/>
        <v>0</v>
      </c>
    </row>
    <row r="89" spans="1:9" x14ac:dyDescent="0.25">
      <c r="A89" s="105" t="s">
        <v>46</v>
      </c>
      <c r="B89" s="101" t="s">
        <v>21</v>
      </c>
      <c r="C89" s="103" t="s">
        <v>45</v>
      </c>
      <c r="D89" s="108" t="s">
        <v>394</v>
      </c>
      <c r="E89" s="101" t="s">
        <v>47</v>
      </c>
      <c r="F89" s="147">
        <f>SUM(F90)</f>
        <v>400</v>
      </c>
      <c r="G89" s="147">
        <f>SUM(G90)</f>
        <v>400</v>
      </c>
      <c r="H89" s="147">
        <f>SUM(H90)</f>
        <v>0</v>
      </c>
      <c r="I89" s="340">
        <f t="shared" si="7"/>
        <v>0</v>
      </c>
    </row>
    <row r="90" spans="1:9" x14ac:dyDescent="0.25">
      <c r="A90" s="105" t="s">
        <v>125</v>
      </c>
      <c r="B90" s="101" t="s">
        <v>21</v>
      </c>
      <c r="C90" s="103" t="s">
        <v>45</v>
      </c>
      <c r="D90" s="108" t="s">
        <v>394</v>
      </c>
      <c r="E90" s="101" t="s">
        <v>124</v>
      </c>
      <c r="F90" s="147">
        <f>SUM(Лист1!G269)</f>
        <v>400</v>
      </c>
      <c r="G90" s="147">
        <f>SUM(Лист1!H269)</f>
        <v>400</v>
      </c>
      <c r="H90" s="147">
        <f>SUM(Лист1!I269)</f>
        <v>0</v>
      </c>
      <c r="I90" s="340">
        <f t="shared" si="7"/>
        <v>0</v>
      </c>
    </row>
    <row r="91" spans="1:9" ht="39" x14ac:dyDescent="0.25">
      <c r="A91" s="236" t="s">
        <v>280</v>
      </c>
      <c r="B91" s="248" t="s">
        <v>21</v>
      </c>
      <c r="C91" s="249" t="s">
        <v>45</v>
      </c>
      <c r="D91" s="247" t="s">
        <v>359</v>
      </c>
      <c r="E91" s="249" t="s">
        <v>7</v>
      </c>
      <c r="F91" s="182">
        <f t="shared" ref="F91:H92" si="10">SUM(F92)</f>
        <v>60000</v>
      </c>
      <c r="G91" s="182">
        <f t="shared" si="10"/>
        <v>60000</v>
      </c>
      <c r="H91" s="182">
        <f t="shared" si="10"/>
        <v>3070</v>
      </c>
      <c r="I91" s="340">
        <f t="shared" si="7"/>
        <v>5.1166666666666663</v>
      </c>
    </row>
    <row r="92" spans="1:9" x14ac:dyDescent="0.25">
      <c r="A92" s="139" t="s">
        <v>11</v>
      </c>
      <c r="B92" s="153" t="s">
        <v>21</v>
      </c>
      <c r="C92" s="246" t="s">
        <v>45</v>
      </c>
      <c r="D92" s="247" t="s">
        <v>359</v>
      </c>
      <c r="E92" s="153" t="s">
        <v>12</v>
      </c>
      <c r="F92" s="182">
        <f t="shared" si="10"/>
        <v>60000</v>
      </c>
      <c r="G92" s="182">
        <f t="shared" si="10"/>
        <v>60000</v>
      </c>
      <c r="H92" s="182">
        <f t="shared" si="10"/>
        <v>3070</v>
      </c>
      <c r="I92" s="340">
        <f t="shared" si="7"/>
        <v>5.1166666666666663</v>
      </c>
    </row>
    <row r="93" spans="1:9" ht="33.75" x14ac:dyDescent="0.25">
      <c r="A93" s="256" t="s">
        <v>135</v>
      </c>
      <c r="B93" s="153" t="s">
        <v>21</v>
      </c>
      <c r="C93" s="246" t="s">
        <v>45</v>
      </c>
      <c r="D93" s="247" t="s">
        <v>359</v>
      </c>
      <c r="E93" s="153" t="s">
        <v>14</v>
      </c>
      <c r="F93" s="182">
        <f>SUM(Лист1!G272)</f>
        <v>60000</v>
      </c>
      <c r="G93" s="182">
        <f>SUM(Лист1!H272)</f>
        <v>60000</v>
      </c>
      <c r="H93" s="182">
        <f>SUM(Лист1!I272)</f>
        <v>3070</v>
      </c>
      <c r="I93" s="340">
        <f t="shared" si="7"/>
        <v>5.1166666666666663</v>
      </c>
    </row>
    <row r="94" spans="1:9" ht="26.25" x14ac:dyDescent="0.25">
      <c r="A94" s="115" t="s">
        <v>169</v>
      </c>
      <c r="B94" s="125" t="s">
        <v>21</v>
      </c>
      <c r="C94" s="144" t="s">
        <v>45</v>
      </c>
      <c r="D94" s="142" t="s">
        <v>360</v>
      </c>
      <c r="E94" s="144" t="s">
        <v>7</v>
      </c>
      <c r="F94" s="201">
        <f>SUM(F95)</f>
        <v>5209700</v>
      </c>
      <c r="G94" s="201">
        <f>SUM(G95)</f>
        <v>5209700</v>
      </c>
      <c r="H94" s="201">
        <f>SUM(H95)</f>
        <v>828615.57</v>
      </c>
      <c r="I94" s="340">
        <f t="shared" si="7"/>
        <v>15.905245407605042</v>
      </c>
    </row>
    <row r="95" spans="1:9" ht="23.25" x14ac:dyDescent="0.25">
      <c r="A95" s="139" t="s">
        <v>292</v>
      </c>
      <c r="B95" s="101" t="s">
        <v>21</v>
      </c>
      <c r="C95" s="103" t="s">
        <v>45</v>
      </c>
      <c r="D95" s="142" t="s">
        <v>360</v>
      </c>
      <c r="E95" s="101" t="s">
        <v>16</v>
      </c>
      <c r="F95" s="201">
        <f>SUM(F96:F96)</f>
        <v>5209700</v>
      </c>
      <c r="G95" s="201">
        <f>SUM(G96:G96)</f>
        <v>5209700</v>
      </c>
      <c r="H95" s="201">
        <f>SUM(H96:H96)</f>
        <v>828615.57</v>
      </c>
      <c r="I95" s="340">
        <f t="shared" si="7"/>
        <v>15.905245407605042</v>
      </c>
    </row>
    <row r="96" spans="1:9" x14ac:dyDescent="0.25">
      <c r="A96" s="106" t="s">
        <v>131</v>
      </c>
      <c r="B96" s="101" t="s">
        <v>21</v>
      </c>
      <c r="C96" s="103" t="s">
        <v>45</v>
      </c>
      <c r="D96" s="142" t="s">
        <v>360</v>
      </c>
      <c r="E96" s="101" t="s">
        <v>130</v>
      </c>
      <c r="F96" s="201">
        <f>SUM(Лист1!G275)</f>
        <v>5209700</v>
      </c>
      <c r="G96" s="201">
        <f>SUM(Лист1!H275)</f>
        <v>5209700</v>
      </c>
      <c r="H96" s="201">
        <f>SUM(Лист1!I275)</f>
        <v>828615.57</v>
      </c>
      <c r="I96" s="340">
        <f t="shared" si="7"/>
        <v>15.905245407605042</v>
      </c>
    </row>
    <row r="97" spans="1:9" ht="26.25" x14ac:dyDescent="0.25">
      <c r="A97" s="111" t="s">
        <v>171</v>
      </c>
      <c r="B97" s="125" t="s">
        <v>21</v>
      </c>
      <c r="C97" s="144" t="s">
        <v>45</v>
      </c>
      <c r="D97" s="142" t="s">
        <v>361</v>
      </c>
      <c r="E97" s="144" t="s">
        <v>7</v>
      </c>
      <c r="F97" s="201">
        <f>SUM(F98+F101)</f>
        <v>1410700</v>
      </c>
      <c r="G97" s="201">
        <f>SUM(G98+G101)</f>
        <v>1410700</v>
      </c>
      <c r="H97" s="201">
        <f>SUM(H98+H101)</f>
        <v>200152.03</v>
      </c>
      <c r="I97" s="340">
        <f t="shared" si="7"/>
        <v>14.188135677323316</v>
      </c>
    </row>
    <row r="98" spans="1:9" x14ac:dyDescent="0.25">
      <c r="A98" s="105" t="s">
        <v>11</v>
      </c>
      <c r="B98" s="101" t="s">
        <v>21</v>
      </c>
      <c r="C98" s="103" t="s">
        <v>45</v>
      </c>
      <c r="D98" s="142" t="s">
        <v>361</v>
      </c>
      <c r="E98" s="101" t="s">
        <v>12</v>
      </c>
      <c r="F98" s="201">
        <f>SUM(F99)</f>
        <v>1390700</v>
      </c>
      <c r="G98" s="201">
        <f>SUM(G99)</f>
        <v>1390700</v>
      </c>
      <c r="H98" s="201">
        <f>SUM(H99)</f>
        <v>180152.03</v>
      </c>
      <c r="I98" s="340">
        <f t="shared" si="7"/>
        <v>12.954054073488171</v>
      </c>
    </row>
    <row r="99" spans="1:9" x14ac:dyDescent="0.25">
      <c r="A99" s="105" t="s">
        <v>13</v>
      </c>
      <c r="B99" s="101" t="s">
        <v>21</v>
      </c>
      <c r="C99" s="103" t="s">
        <v>45</v>
      </c>
      <c r="D99" s="142" t="s">
        <v>361</v>
      </c>
      <c r="E99" s="101" t="s">
        <v>14</v>
      </c>
      <c r="F99" s="201">
        <f>SUM(Лист1!G278)</f>
        <v>1390700</v>
      </c>
      <c r="G99" s="201">
        <f>SUM(Лист1!H278)</f>
        <v>1390700</v>
      </c>
      <c r="H99" s="201">
        <f>SUM(Лист1!I278)</f>
        <v>180152.03</v>
      </c>
      <c r="I99" s="340">
        <f t="shared" si="7"/>
        <v>12.954054073488171</v>
      </c>
    </row>
    <row r="100" spans="1:9" x14ac:dyDescent="0.25">
      <c r="A100" s="250" t="s">
        <v>34</v>
      </c>
      <c r="B100" s="101" t="s">
        <v>21</v>
      </c>
      <c r="C100" s="103" t="s">
        <v>45</v>
      </c>
      <c r="D100" s="142" t="s">
        <v>361</v>
      </c>
      <c r="E100" s="153" t="s">
        <v>35</v>
      </c>
      <c r="F100" s="182">
        <f>SUM(F101)</f>
        <v>20000</v>
      </c>
      <c r="G100" s="182">
        <f>SUM(G101)</f>
        <v>20000</v>
      </c>
      <c r="H100" s="182">
        <f>SUM(H101)</f>
        <v>20000</v>
      </c>
      <c r="I100" s="340">
        <f t="shared" si="7"/>
        <v>100</v>
      </c>
    </row>
    <row r="101" spans="1:9" x14ac:dyDescent="0.25">
      <c r="A101" s="139" t="s">
        <v>122</v>
      </c>
      <c r="B101" s="101" t="s">
        <v>21</v>
      </c>
      <c r="C101" s="103" t="s">
        <v>45</v>
      </c>
      <c r="D101" s="142" t="s">
        <v>361</v>
      </c>
      <c r="E101" s="153" t="s">
        <v>121</v>
      </c>
      <c r="F101" s="182">
        <f>SUM(Лист1!G280)</f>
        <v>20000</v>
      </c>
      <c r="G101" s="182">
        <f>SUM(Лист1!H280)</f>
        <v>20000</v>
      </c>
      <c r="H101" s="182">
        <f>SUM(Лист1!I280)</f>
        <v>20000</v>
      </c>
      <c r="I101" s="340">
        <f t="shared" si="7"/>
        <v>100</v>
      </c>
    </row>
    <row r="102" spans="1:9" x14ac:dyDescent="0.25">
      <c r="A102" s="288" t="s">
        <v>172</v>
      </c>
      <c r="B102" s="101" t="s">
        <v>21</v>
      </c>
      <c r="C102" s="103" t="s">
        <v>45</v>
      </c>
      <c r="D102" s="142" t="s">
        <v>362</v>
      </c>
      <c r="E102" s="101" t="s">
        <v>7</v>
      </c>
      <c r="F102" s="201">
        <f t="shared" ref="F102:H103" si="11">SUM(F103)</f>
        <v>61200</v>
      </c>
      <c r="G102" s="201">
        <f t="shared" si="11"/>
        <v>61200</v>
      </c>
      <c r="H102" s="201">
        <f t="shared" si="11"/>
        <v>0</v>
      </c>
      <c r="I102" s="340">
        <f t="shared" si="7"/>
        <v>0</v>
      </c>
    </row>
    <row r="103" spans="1:9" x14ac:dyDescent="0.25">
      <c r="A103" s="250" t="s">
        <v>34</v>
      </c>
      <c r="B103" s="101" t="s">
        <v>21</v>
      </c>
      <c r="C103" s="103" t="s">
        <v>45</v>
      </c>
      <c r="D103" s="142" t="s">
        <v>362</v>
      </c>
      <c r="E103" s="101" t="s">
        <v>35</v>
      </c>
      <c r="F103" s="201">
        <f t="shared" si="11"/>
        <v>61200</v>
      </c>
      <c r="G103" s="201">
        <f t="shared" si="11"/>
        <v>61200</v>
      </c>
      <c r="H103" s="201">
        <f t="shared" si="11"/>
        <v>0</v>
      </c>
      <c r="I103" s="340">
        <f t="shared" si="7"/>
        <v>0</v>
      </c>
    </row>
    <row r="104" spans="1:9" x14ac:dyDescent="0.25">
      <c r="A104" s="105" t="s">
        <v>122</v>
      </c>
      <c r="B104" s="101" t="s">
        <v>21</v>
      </c>
      <c r="C104" s="103" t="s">
        <v>45</v>
      </c>
      <c r="D104" s="142" t="s">
        <v>362</v>
      </c>
      <c r="E104" s="101" t="s">
        <v>121</v>
      </c>
      <c r="F104" s="201">
        <f>SUM(Лист1!G283)</f>
        <v>61200</v>
      </c>
      <c r="G104" s="201">
        <f>SUM(Лист1!H283)</f>
        <v>61200</v>
      </c>
      <c r="H104" s="201">
        <f>SUM(Лист1!I283)</f>
        <v>0</v>
      </c>
      <c r="I104" s="340">
        <f t="shared" si="7"/>
        <v>0</v>
      </c>
    </row>
    <row r="105" spans="1:9" ht="26.25" x14ac:dyDescent="0.25">
      <c r="A105" s="111" t="s">
        <v>228</v>
      </c>
      <c r="B105" s="125" t="s">
        <v>21</v>
      </c>
      <c r="C105" s="144" t="s">
        <v>45</v>
      </c>
      <c r="D105" s="140" t="s">
        <v>387</v>
      </c>
      <c r="E105" s="144" t="s">
        <v>7</v>
      </c>
      <c r="F105" s="201">
        <f>SUM(F106)</f>
        <v>0</v>
      </c>
      <c r="G105" s="201"/>
      <c r="H105" s="201"/>
      <c r="I105" s="201" t="e">
        <f>SUM(I106)</f>
        <v>#DIV/0!</v>
      </c>
    </row>
    <row r="106" spans="1:9" x14ac:dyDescent="0.25">
      <c r="A106" s="105" t="s">
        <v>11</v>
      </c>
      <c r="B106" s="101" t="s">
        <v>21</v>
      </c>
      <c r="C106" s="103" t="s">
        <v>45</v>
      </c>
      <c r="D106" s="140" t="s">
        <v>387</v>
      </c>
      <c r="E106" s="101" t="s">
        <v>12</v>
      </c>
      <c r="F106" s="201">
        <f>SUM(F107)</f>
        <v>0</v>
      </c>
      <c r="G106" s="201"/>
      <c r="H106" s="201"/>
      <c r="I106" s="201" t="e">
        <f>SUM(I107)</f>
        <v>#DIV/0!</v>
      </c>
    </row>
    <row r="107" spans="1:9" ht="34.5" x14ac:dyDescent="0.25">
      <c r="A107" s="105" t="s">
        <v>135</v>
      </c>
      <c r="B107" s="101" t="s">
        <v>21</v>
      </c>
      <c r="C107" s="103" t="s">
        <v>45</v>
      </c>
      <c r="D107" s="140" t="s">
        <v>387</v>
      </c>
      <c r="E107" s="101" t="s">
        <v>14</v>
      </c>
      <c r="F107" s="201">
        <f>SUM(Лист1!G286)</f>
        <v>0</v>
      </c>
      <c r="G107" s="201"/>
      <c r="H107" s="201"/>
      <c r="I107" s="201" t="e">
        <f>SUM(Лист1!J286)</f>
        <v>#DIV/0!</v>
      </c>
    </row>
    <row r="108" spans="1:9" x14ac:dyDescent="0.25">
      <c r="A108" s="115" t="s">
        <v>298</v>
      </c>
      <c r="B108" s="153" t="s">
        <v>21</v>
      </c>
      <c r="C108" s="154">
        <v>13</v>
      </c>
      <c r="D108" s="154">
        <v>7000080080</v>
      </c>
      <c r="E108" s="246" t="s">
        <v>7</v>
      </c>
      <c r="F108" s="234">
        <f t="shared" ref="F108:H109" si="12">SUM(F109)</f>
        <v>0</v>
      </c>
      <c r="G108" s="234">
        <f t="shared" si="12"/>
        <v>0</v>
      </c>
      <c r="H108" s="234">
        <f t="shared" si="12"/>
        <v>0</v>
      </c>
      <c r="I108" s="340" t="e">
        <f t="shared" ref="I108:I123" si="13">H108/G108*100</f>
        <v>#DIV/0!</v>
      </c>
    </row>
    <row r="109" spans="1:9" x14ac:dyDescent="0.25">
      <c r="A109" s="250" t="s">
        <v>34</v>
      </c>
      <c r="B109" s="153" t="s">
        <v>21</v>
      </c>
      <c r="C109" s="154">
        <v>13</v>
      </c>
      <c r="D109" s="154">
        <v>7000080080</v>
      </c>
      <c r="E109" s="153" t="s">
        <v>35</v>
      </c>
      <c r="F109" s="234">
        <f t="shared" si="12"/>
        <v>0</v>
      </c>
      <c r="G109" s="234">
        <f t="shared" si="12"/>
        <v>0</v>
      </c>
      <c r="H109" s="234">
        <f t="shared" si="12"/>
        <v>0</v>
      </c>
      <c r="I109" s="340" t="e">
        <f t="shared" si="13"/>
        <v>#DIV/0!</v>
      </c>
    </row>
    <row r="110" spans="1:9" x14ac:dyDescent="0.25">
      <c r="A110" s="139" t="s">
        <v>139</v>
      </c>
      <c r="B110" s="153" t="s">
        <v>21</v>
      </c>
      <c r="C110" s="154">
        <v>13</v>
      </c>
      <c r="D110" s="154">
        <v>7000080080</v>
      </c>
      <c r="E110" s="153" t="s">
        <v>70</v>
      </c>
      <c r="F110" s="234">
        <f>SUM(Лист1!G129)</f>
        <v>0</v>
      </c>
      <c r="G110" s="234">
        <f>SUM(Лист1!H129)</f>
        <v>0</v>
      </c>
      <c r="H110" s="234">
        <f>SUM(Лист1!I129)</f>
        <v>0</v>
      </c>
      <c r="I110" s="340" t="e">
        <f t="shared" si="13"/>
        <v>#DIV/0!</v>
      </c>
    </row>
    <row r="111" spans="1:9" ht="18" x14ac:dyDescent="0.25">
      <c r="A111" s="126" t="s">
        <v>50</v>
      </c>
      <c r="B111" s="159" t="s">
        <v>23</v>
      </c>
      <c r="C111" s="160" t="s">
        <v>6</v>
      </c>
      <c r="D111" s="160" t="s">
        <v>106</v>
      </c>
      <c r="E111" s="160" t="s">
        <v>7</v>
      </c>
      <c r="F111" s="192">
        <f t="shared" ref="F111:H114" si="14">SUM(F112)</f>
        <v>1711741</v>
      </c>
      <c r="G111" s="192">
        <f t="shared" si="14"/>
        <v>1711741</v>
      </c>
      <c r="H111" s="192">
        <f t="shared" si="14"/>
        <v>427935.25</v>
      </c>
      <c r="I111" s="340">
        <f t="shared" si="13"/>
        <v>25</v>
      </c>
    </row>
    <row r="112" spans="1:9" x14ac:dyDescent="0.25">
      <c r="A112" s="114" t="s">
        <v>51</v>
      </c>
      <c r="B112" s="127" t="s">
        <v>23</v>
      </c>
      <c r="C112" s="127" t="s">
        <v>9</v>
      </c>
      <c r="D112" s="130" t="s">
        <v>106</v>
      </c>
      <c r="E112" s="131" t="s">
        <v>7</v>
      </c>
      <c r="F112" s="192">
        <f t="shared" si="14"/>
        <v>1711741</v>
      </c>
      <c r="G112" s="192">
        <f t="shared" si="14"/>
        <v>1711741</v>
      </c>
      <c r="H112" s="192">
        <f t="shared" si="14"/>
        <v>427935.25</v>
      </c>
      <c r="I112" s="340">
        <f t="shared" si="13"/>
        <v>25</v>
      </c>
    </row>
    <row r="113" spans="1:9" ht="39" x14ac:dyDescent="0.25">
      <c r="A113" s="209" t="s">
        <v>247</v>
      </c>
      <c r="B113" s="101" t="s">
        <v>23</v>
      </c>
      <c r="C113" s="101" t="s">
        <v>9</v>
      </c>
      <c r="D113" s="102" t="s">
        <v>363</v>
      </c>
      <c r="E113" s="103" t="s">
        <v>7</v>
      </c>
      <c r="F113" s="201">
        <f t="shared" si="14"/>
        <v>1711741</v>
      </c>
      <c r="G113" s="201">
        <f t="shared" si="14"/>
        <v>1711741</v>
      </c>
      <c r="H113" s="201">
        <f t="shared" si="14"/>
        <v>427935.25</v>
      </c>
      <c r="I113" s="340">
        <f t="shared" si="13"/>
        <v>25</v>
      </c>
    </row>
    <row r="114" spans="1:9" x14ac:dyDescent="0.25">
      <c r="A114" s="105" t="s">
        <v>46</v>
      </c>
      <c r="B114" s="101" t="s">
        <v>23</v>
      </c>
      <c r="C114" s="101" t="s">
        <v>9</v>
      </c>
      <c r="D114" s="102" t="s">
        <v>363</v>
      </c>
      <c r="E114" s="101" t="s">
        <v>47</v>
      </c>
      <c r="F114" s="201">
        <f t="shared" si="14"/>
        <v>1711741</v>
      </c>
      <c r="G114" s="201">
        <f t="shared" si="14"/>
        <v>1711741</v>
      </c>
      <c r="H114" s="201">
        <f t="shared" si="14"/>
        <v>427935.25</v>
      </c>
      <c r="I114" s="340">
        <f t="shared" si="13"/>
        <v>25</v>
      </c>
    </row>
    <row r="115" spans="1:9" x14ac:dyDescent="0.25">
      <c r="A115" s="105" t="s">
        <v>125</v>
      </c>
      <c r="B115" s="101" t="s">
        <v>23</v>
      </c>
      <c r="C115" s="101" t="s">
        <v>9</v>
      </c>
      <c r="D115" s="102" t="s">
        <v>363</v>
      </c>
      <c r="E115" s="101" t="s">
        <v>124</v>
      </c>
      <c r="F115" s="201">
        <f>SUM(Лист1!G291)</f>
        <v>1711741</v>
      </c>
      <c r="G115" s="201">
        <f>SUM(Лист1!H291)</f>
        <v>1711741</v>
      </c>
      <c r="H115" s="201">
        <f>SUM(Лист1!I291)</f>
        <v>427935.25</v>
      </c>
      <c r="I115" s="340">
        <f t="shared" si="13"/>
        <v>25</v>
      </c>
    </row>
    <row r="116" spans="1:9" ht="30" x14ac:dyDescent="0.25">
      <c r="A116" s="165" t="s">
        <v>8</v>
      </c>
      <c r="B116" s="116" t="s">
        <v>9</v>
      </c>
      <c r="C116" s="117" t="s">
        <v>6</v>
      </c>
      <c r="D116" s="117" t="s">
        <v>106</v>
      </c>
      <c r="E116" s="116" t="s">
        <v>7</v>
      </c>
      <c r="F116" s="192">
        <f>SUM(F117)</f>
        <v>4036782.2</v>
      </c>
      <c r="G116" s="192">
        <f>SUM(G117)</f>
        <v>4036782.2</v>
      </c>
      <c r="H116" s="192">
        <f>SUM(H117)</f>
        <v>699804.59000000008</v>
      </c>
      <c r="I116" s="340">
        <f t="shared" si="13"/>
        <v>17.335703422394204</v>
      </c>
    </row>
    <row r="117" spans="1:9" ht="15.75" x14ac:dyDescent="0.25">
      <c r="A117" s="262" t="s">
        <v>293</v>
      </c>
      <c r="B117" s="127" t="s">
        <v>9</v>
      </c>
      <c r="C117" s="130" t="s">
        <v>26</v>
      </c>
      <c r="D117" s="130" t="s">
        <v>106</v>
      </c>
      <c r="E117" s="127" t="s">
        <v>7</v>
      </c>
      <c r="F117" s="192">
        <f>SUM(F118+F126)</f>
        <v>4036782.2</v>
      </c>
      <c r="G117" s="192">
        <f>SUM(G118+G126)</f>
        <v>4036782.2</v>
      </c>
      <c r="H117" s="192">
        <f>SUM(H118+H126)</f>
        <v>699804.59000000008</v>
      </c>
      <c r="I117" s="340">
        <f t="shared" si="13"/>
        <v>17.335703422394204</v>
      </c>
    </row>
    <row r="118" spans="1:9" x14ac:dyDescent="0.25">
      <c r="A118" s="115" t="s">
        <v>174</v>
      </c>
      <c r="B118" s="125" t="s">
        <v>9</v>
      </c>
      <c r="C118" s="140" t="s">
        <v>26</v>
      </c>
      <c r="D118" s="142" t="s">
        <v>364</v>
      </c>
      <c r="E118" s="144" t="s">
        <v>7</v>
      </c>
      <c r="F118" s="147">
        <f>SUM(F119+F121+F123)</f>
        <v>3536909</v>
      </c>
      <c r="G118" s="147">
        <f>SUM(G119+G121+G123)</f>
        <v>3536909</v>
      </c>
      <c r="H118" s="147">
        <f>SUM(H119+H121+H123)</f>
        <v>633005.27</v>
      </c>
      <c r="I118" s="340">
        <f t="shared" si="13"/>
        <v>17.89713193073387</v>
      </c>
    </row>
    <row r="119" spans="1:9" ht="34.9" customHeight="1" x14ac:dyDescent="0.25">
      <c r="A119" s="105" t="s">
        <v>28</v>
      </c>
      <c r="B119" s="101" t="s">
        <v>9</v>
      </c>
      <c r="C119" s="102" t="s">
        <v>26</v>
      </c>
      <c r="D119" s="142" t="s">
        <v>364</v>
      </c>
      <c r="E119" s="101" t="s">
        <v>29</v>
      </c>
      <c r="F119" s="147">
        <f>SUM(F120)</f>
        <v>2637850</v>
      </c>
      <c r="G119" s="147">
        <f>SUM(G120)</f>
        <v>2637850</v>
      </c>
      <c r="H119" s="147">
        <f>SUM(H120)</f>
        <v>508668.7</v>
      </c>
      <c r="I119" s="340">
        <f t="shared" si="13"/>
        <v>19.283458119301706</v>
      </c>
    </row>
    <row r="120" spans="1:9" x14ac:dyDescent="0.25">
      <c r="A120" s="105" t="s">
        <v>32</v>
      </c>
      <c r="B120" s="101" t="s">
        <v>9</v>
      </c>
      <c r="C120" s="102" t="s">
        <v>26</v>
      </c>
      <c r="D120" s="142" t="s">
        <v>364</v>
      </c>
      <c r="E120" s="101" t="s">
        <v>33</v>
      </c>
      <c r="F120" s="147">
        <f>SUM(Лист1!G296)</f>
        <v>2637850</v>
      </c>
      <c r="G120" s="147">
        <f>SUM(Лист1!H296)</f>
        <v>2637850</v>
      </c>
      <c r="H120" s="147">
        <f>SUM(Лист1!I296)</f>
        <v>508668.7</v>
      </c>
      <c r="I120" s="340">
        <f t="shared" si="13"/>
        <v>19.283458119301706</v>
      </c>
    </row>
    <row r="121" spans="1:9" x14ac:dyDescent="0.25">
      <c r="A121" s="193" t="s">
        <v>11</v>
      </c>
      <c r="B121" s="174" t="s">
        <v>9</v>
      </c>
      <c r="C121" s="191" t="s">
        <v>26</v>
      </c>
      <c r="D121" s="142" t="s">
        <v>364</v>
      </c>
      <c r="E121" s="174" t="s">
        <v>12</v>
      </c>
      <c r="F121" s="147">
        <f>SUM(F122)</f>
        <v>896259</v>
      </c>
      <c r="G121" s="147">
        <f>SUM(G122)</f>
        <v>896259</v>
      </c>
      <c r="H121" s="147">
        <f>SUM(H122)</f>
        <v>123763.57</v>
      </c>
      <c r="I121" s="340">
        <f t="shared" si="13"/>
        <v>13.808906800378015</v>
      </c>
    </row>
    <row r="122" spans="1:9" ht="23.25" x14ac:dyDescent="0.25">
      <c r="A122" s="105" t="s">
        <v>140</v>
      </c>
      <c r="B122" s="174" t="s">
        <v>9</v>
      </c>
      <c r="C122" s="191" t="s">
        <v>26</v>
      </c>
      <c r="D122" s="142" t="s">
        <v>364</v>
      </c>
      <c r="E122" s="174" t="s">
        <v>14</v>
      </c>
      <c r="F122" s="147">
        <f>SUM(Лист1!G298)</f>
        <v>896259</v>
      </c>
      <c r="G122" s="147">
        <f>SUM(Лист1!H298)</f>
        <v>896259</v>
      </c>
      <c r="H122" s="147">
        <f>SUM(Лист1!I298)</f>
        <v>123763.57</v>
      </c>
      <c r="I122" s="340">
        <f t="shared" si="13"/>
        <v>13.808906800378015</v>
      </c>
    </row>
    <row r="123" spans="1:9" x14ac:dyDescent="0.25">
      <c r="A123" s="193" t="s">
        <v>34</v>
      </c>
      <c r="B123" s="174" t="s">
        <v>9</v>
      </c>
      <c r="C123" s="191" t="s">
        <v>26</v>
      </c>
      <c r="D123" s="142" t="s">
        <v>364</v>
      </c>
      <c r="E123" s="174" t="s">
        <v>35</v>
      </c>
      <c r="F123" s="147">
        <f>SUM(F124:F125)</f>
        <v>2800</v>
      </c>
      <c r="G123" s="147">
        <f>SUM(G124:G125)</f>
        <v>2800</v>
      </c>
      <c r="H123" s="147">
        <f>SUM(H124:H125)</f>
        <v>573</v>
      </c>
      <c r="I123" s="340">
        <f t="shared" si="13"/>
        <v>20.464285714285715</v>
      </c>
    </row>
    <row r="124" spans="1:9" x14ac:dyDescent="0.25">
      <c r="A124" s="139" t="s">
        <v>261</v>
      </c>
      <c r="B124" s="174" t="s">
        <v>9</v>
      </c>
      <c r="C124" s="191" t="s">
        <v>26</v>
      </c>
      <c r="D124" s="142" t="s">
        <v>364</v>
      </c>
      <c r="E124" s="174">
        <v>830</v>
      </c>
      <c r="F124" s="147">
        <f>SUM(Лист1!G300)</f>
        <v>0</v>
      </c>
      <c r="G124" s="147"/>
      <c r="H124" s="147"/>
      <c r="I124" s="147" t="e">
        <f>SUM(Лист1!J300)</f>
        <v>#DIV/0!</v>
      </c>
    </row>
    <row r="125" spans="1:9" x14ac:dyDescent="0.25">
      <c r="A125" s="193" t="s">
        <v>122</v>
      </c>
      <c r="B125" s="101" t="s">
        <v>9</v>
      </c>
      <c r="C125" s="102" t="s">
        <v>26</v>
      </c>
      <c r="D125" s="142" t="s">
        <v>364</v>
      </c>
      <c r="E125" s="101" t="s">
        <v>121</v>
      </c>
      <c r="F125" s="147">
        <f>SUM(Лист1!G301)</f>
        <v>2800</v>
      </c>
      <c r="G125" s="147">
        <f>SUM(Лист1!H301)</f>
        <v>2800</v>
      </c>
      <c r="H125" s="147">
        <f>SUM(Лист1!I301)</f>
        <v>573</v>
      </c>
      <c r="I125" s="340">
        <f t="shared" ref="I125:I156" si="15">H125/G125*100</f>
        <v>20.464285714285715</v>
      </c>
    </row>
    <row r="126" spans="1:9" ht="39" x14ac:dyDescent="0.25">
      <c r="A126" s="209" t="s">
        <v>254</v>
      </c>
      <c r="B126" s="101" t="s">
        <v>9</v>
      </c>
      <c r="C126" s="102" t="s">
        <v>26</v>
      </c>
      <c r="D126" s="142" t="s">
        <v>365</v>
      </c>
      <c r="E126" s="101" t="s">
        <v>7</v>
      </c>
      <c r="F126" s="147">
        <f t="shared" ref="F126:H127" si="16">SUM(F127)</f>
        <v>499873.2</v>
      </c>
      <c r="G126" s="147">
        <f t="shared" si="16"/>
        <v>499873.2</v>
      </c>
      <c r="H126" s="147">
        <f t="shared" si="16"/>
        <v>66799.320000000007</v>
      </c>
      <c r="I126" s="340">
        <f t="shared" si="15"/>
        <v>13.363252920940752</v>
      </c>
    </row>
    <row r="127" spans="1:9" x14ac:dyDescent="0.25">
      <c r="A127" s="139" t="s">
        <v>11</v>
      </c>
      <c r="B127" s="101" t="s">
        <v>9</v>
      </c>
      <c r="C127" s="102" t="s">
        <v>26</v>
      </c>
      <c r="D127" s="142" t="s">
        <v>365</v>
      </c>
      <c r="E127" s="101" t="s">
        <v>12</v>
      </c>
      <c r="F127" s="147">
        <f t="shared" si="16"/>
        <v>499873.2</v>
      </c>
      <c r="G127" s="147">
        <f t="shared" si="16"/>
        <v>499873.2</v>
      </c>
      <c r="H127" s="147">
        <f t="shared" si="16"/>
        <v>66799.320000000007</v>
      </c>
      <c r="I127" s="340">
        <f t="shared" si="15"/>
        <v>13.363252920940752</v>
      </c>
    </row>
    <row r="128" spans="1:9" ht="33.75" x14ac:dyDescent="0.25">
      <c r="A128" s="256" t="s">
        <v>135</v>
      </c>
      <c r="B128" s="101" t="s">
        <v>9</v>
      </c>
      <c r="C128" s="102" t="s">
        <v>26</v>
      </c>
      <c r="D128" s="142" t="s">
        <v>365</v>
      </c>
      <c r="E128" s="101" t="s">
        <v>14</v>
      </c>
      <c r="F128" s="147">
        <f>SUM(Лист1!G304)</f>
        <v>499873.2</v>
      </c>
      <c r="G128" s="147">
        <f>SUM(Лист1!H304)</f>
        <v>499873.2</v>
      </c>
      <c r="H128" s="147">
        <f>SUM(Лист1!I304)</f>
        <v>66799.320000000007</v>
      </c>
      <c r="I128" s="340">
        <f t="shared" si="15"/>
        <v>13.363252920940752</v>
      </c>
    </row>
    <row r="129" spans="1:9" ht="18" x14ac:dyDescent="0.25">
      <c r="A129" s="175" t="s">
        <v>77</v>
      </c>
      <c r="B129" s="176" t="s">
        <v>39</v>
      </c>
      <c r="C129" s="177" t="s">
        <v>6</v>
      </c>
      <c r="D129" s="177" t="s">
        <v>106</v>
      </c>
      <c r="E129" s="176" t="s">
        <v>7</v>
      </c>
      <c r="F129" s="192">
        <f>SUM(F134+F142+F154+F138+F130)</f>
        <v>45141133.569999993</v>
      </c>
      <c r="G129" s="192">
        <f>SUM(G134+G142+G154+G138+G130)</f>
        <v>45141133.569999993</v>
      </c>
      <c r="H129" s="192">
        <f>SUM(H134+H142+H154+H138+H130)</f>
        <v>1191589.07</v>
      </c>
      <c r="I129" s="340">
        <f t="shared" si="15"/>
        <v>2.6396968258500033</v>
      </c>
    </row>
    <row r="130" spans="1:9" ht="15.75" x14ac:dyDescent="0.25">
      <c r="A130" s="231" t="s">
        <v>155</v>
      </c>
      <c r="B130" s="130" t="s">
        <v>39</v>
      </c>
      <c r="C130" s="130" t="s">
        <v>21</v>
      </c>
      <c r="D130" s="187" t="s">
        <v>106</v>
      </c>
      <c r="E130" s="188" t="s">
        <v>7</v>
      </c>
      <c r="F130" s="170">
        <f t="shared" ref="F130:H131" si="17">SUM(F131)</f>
        <v>100000</v>
      </c>
      <c r="G130" s="170">
        <f t="shared" si="17"/>
        <v>100000</v>
      </c>
      <c r="H130" s="170">
        <f t="shared" si="17"/>
        <v>0</v>
      </c>
      <c r="I130" s="340">
        <f t="shared" si="15"/>
        <v>0</v>
      </c>
    </row>
    <row r="131" spans="1:9" ht="39" x14ac:dyDescent="0.25">
      <c r="A131" s="115" t="s">
        <v>156</v>
      </c>
      <c r="B131" s="130" t="s">
        <v>39</v>
      </c>
      <c r="C131" s="130" t="s">
        <v>21</v>
      </c>
      <c r="D131" s="187" t="s">
        <v>320</v>
      </c>
      <c r="E131" s="185" t="s">
        <v>7</v>
      </c>
      <c r="F131" s="200">
        <f t="shared" si="17"/>
        <v>100000</v>
      </c>
      <c r="G131" s="200">
        <f t="shared" si="17"/>
        <v>100000</v>
      </c>
      <c r="H131" s="200">
        <f t="shared" si="17"/>
        <v>0</v>
      </c>
      <c r="I131" s="340">
        <f t="shared" si="15"/>
        <v>0</v>
      </c>
    </row>
    <row r="132" spans="1:9" ht="23.25" x14ac:dyDescent="0.25">
      <c r="A132" s="139" t="s">
        <v>292</v>
      </c>
      <c r="B132" s="140" t="s">
        <v>39</v>
      </c>
      <c r="C132" s="140" t="s">
        <v>21</v>
      </c>
      <c r="D132" s="142" t="s">
        <v>320</v>
      </c>
      <c r="E132" s="101" t="s">
        <v>16</v>
      </c>
      <c r="F132" s="201">
        <f>SUM(F133:F133)</f>
        <v>100000</v>
      </c>
      <c r="G132" s="201">
        <f>SUM(G133:G133)</f>
        <v>100000</v>
      </c>
      <c r="H132" s="201">
        <f>SUM(H133:H133)</f>
        <v>0</v>
      </c>
      <c r="I132" s="340">
        <f t="shared" si="15"/>
        <v>0</v>
      </c>
    </row>
    <row r="133" spans="1:9" x14ac:dyDescent="0.25">
      <c r="A133" s="106" t="s">
        <v>131</v>
      </c>
      <c r="B133" s="140" t="s">
        <v>39</v>
      </c>
      <c r="C133" s="140" t="s">
        <v>21</v>
      </c>
      <c r="D133" s="142" t="s">
        <v>320</v>
      </c>
      <c r="E133" s="101" t="s">
        <v>130</v>
      </c>
      <c r="F133" s="201">
        <f>SUM(Лист1!G20)</f>
        <v>100000</v>
      </c>
      <c r="G133" s="201">
        <f>SUM(Лист1!H20)</f>
        <v>100000</v>
      </c>
      <c r="H133" s="201">
        <f>SUM(Лист1!I20)</f>
        <v>0</v>
      </c>
      <c r="I133" s="340">
        <f t="shared" si="15"/>
        <v>0</v>
      </c>
    </row>
    <row r="134" spans="1:9" x14ac:dyDescent="0.25">
      <c r="A134" s="178" t="s">
        <v>78</v>
      </c>
      <c r="B134" s="179" t="s">
        <v>39</v>
      </c>
      <c r="C134" s="180" t="s">
        <v>55</v>
      </c>
      <c r="D134" s="180" t="s">
        <v>106</v>
      </c>
      <c r="E134" s="179" t="s">
        <v>7</v>
      </c>
      <c r="F134" s="192">
        <f t="shared" ref="F134:H136" si="18">SUM(F135)</f>
        <v>45758.02</v>
      </c>
      <c r="G134" s="192">
        <f t="shared" si="18"/>
        <v>45758.02</v>
      </c>
      <c r="H134" s="192">
        <f t="shared" si="18"/>
        <v>0</v>
      </c>
      <c r="I134" s="340">
        <f t="shared" si="15"/>
        <v>0</v>
      </c>
    </row>
    <row r="135" spans="1:9" ht="84.75" x14ac:dyDescent="0.25">
      <c r="A135" s="290" t="s">
        <v>250</v>
      </c>
      <c r="B135" s="101" t="s">
        <v>39</v>
      </c>
      <c r="C135" s="102" t="s">
        <v>55</v>
      </c>
      <c r="D135" s="108" t="s">
        <v>366</v>
      </c>
      <c r="E135" s="103" t="s">
        <v>7</v>
      </c>
      <c r="F135" s="201">
        <f t="shared" si="18"/>
        <v>45758.02</v>
      </c>
      <c r="G135" s="201">
        <f t="shared" si="18"/>
        <v>45758.02</v>
      </c>
      <c r="H135" s="201">
        <f t="shared" si="18"/>
        <v>0</v>
      </c>
      <c r="I135" s="340">
        <f t="shared" si="15"/>
        <v>0</v>
      </c>
    </row>
    <row r="136" spans="1:9" x14ac:dyDescent="0.25">
      <c r="A136" s="105" t="s">
        <v>11</v>
      </c>
      <c r="B136" s="101" t="s">
        <v>39</v>
      </c>
      <c r="C136" s="102" t="s">
        <v>55</v>
      </c>
      <c r="D136" s="108" t="s">
        <v>366</v>
      </c>
      <c r="E136" s="101" t="s">
        <v>12</v>
      </c>
      <c r="F136" s="201">
        <f t="shared" si="18"/>
        <v>45758.02</v>
      </c>
      <c r="G136" s="201">
        <f t="shared" si="18"/>
        <v>45758.02</v>
      </c>
      <c r="H136" s="201">
        <f t="shared" si="18"/>
        <v>0</v>
      </c>
      <c r="I136" s="340">
        <f t="shared" si="15"/>
        <v>0</v>
      </c>
    </row>
    <row r="137" spans="1:9" ht="23.25" x14ac:dyDescent="0.25">
      <c r="A137" s="105" t="s">
        <v>140</v>
      </c>
      <c r="B137" s="101" t="s">
        <v>39</v>
      </c>
      <c r="C137" s="102" t="s">
        <v>55</v>
      </c>
      <c r="D137" s="108" t="s">
        <v>366</v>
      </c>
      <c r="E137" s="101" t="s">
        <v>14</v>
      </c>
      <c r="F137" s="201">
        <f>SUM(Лист1!G309)</f>
        <v>45758.02</v>
      </c>
      <c r="G137" s="201">
        <f>SUM(Лист1!H309)</f>
        <v>45758.02</v>
      </c>
      <c r="H137" s="201">
        <f>SUM(Лист1!I309)</f>
        <v>0</v>
      </c>
      <c r="I137" s="340">
        <f t="shared" si="15"/>
        <v>0</v>
      </c>
    </row>
    <row r="138" spans="1:9" x14ac:dyDescent="0.25">
      <c r="A138" s="100" t="s">
        <v>123</v>
      </c>
      <c r="B138" s="189" t="s">
        <v>39</v>
      </c>
      <c r="C138" s="183" t="s">
        <v>58</v>
      </c>
      <c r="D138" s="187" t="s">
        <v>106</v>
      </c>
      <c r="E138" s="188" t="s">
        <v>7</v>
      </c>
      <c r="F138" s="200">
        <f t="shared" ref="F138:H140" si="19">SUM(F139)</f>
        <v>8212200</v>
      </c>
      <c r="G138" s="200">
        <f t="shared" si="19"/>
        <v>8212200</v>
      </c>
      <c r="H138" s="200">
        <f t="shared" si="19"/>
        <v>0</v>
      </c>
      <c r="I138" s="340">
        <f t="shared" si="15"/>
        <v>0</v>
      </c>
    </row>
    <row r="139" spans="1:9" ht="60.75" x14ac:dyDescent="0.25">
      <c r="A139" s="138" t="s">
        <v>188</v>
      </c>
      <c r="B139" s="107" t="s">
        <v>39</v>
      </c>
      <c r="C139" s="102" t="s">
        <v>58</v>
      </c>
      <c r="D139" s="154" t="s">
        <v>367</v>
      </c>
      <c r="E139" s="101" t="s">
        <v>7</v>
      </c>
      <c r="F139" s="201">
        <f t="shared" si="19"/>
        <v>8212200</v>
      </c>
      <c r="G139" s="201">
        <f t="shared" si="19"/>
        <v>8212200</v>
      </c>
      <c r="H139" s="201">
        <f t="shared" si="19"/>
        <v>0</v>
      </c>
      <c r="I139" s="340">
        <f t="shared" si="15"/>
        <v>0</v>
      </c>
    </row>
    <row r="140" spans="1:9" x14ac:dyDescent="0.25">
      <c r="A140" s="105" t="s">
        <v>34</v>
      </c>
      <c r="B140" s="107" t="s">
        <v>39</v>
      </c>
      <c r="C140" s="102" t="s">
        <v>58</v>
      </c>
      <c r="D140" s="154" t="s">
        <v>367</v>
      </c>
      <c r="E140" s="101" t="s">
        <v>35</v>
      </c>
      <c r="F140" s="201">
        <f t="shared" si="19"/>
        <v>8212200</v>
      </c>
      <c r="G140" s="201">
        <f t="shared" si="19"/>
        <v>8212200</v>
      </c>
      <c r="H140" s="201">
        <f t="shared" si="19"/>
        <v>0</v>
      </c>
      <c r="I140" s="340">
        <f t="shared" si="15"/>
        <v>0</v>
      </c>
    </row>
    <row r="141" spans="1:9" ht="23.25" x14ac:dyDescent="0.25">
      <c r="A141" s="105" t="s">
        <v>79</v>
      </c>
      <c r="B141" s="107" t="s">
        <v>39</v>
      </c>
      <c r="C141" s="102" t="s">
        <v>58</v>
      </c>
      <c r="D141" s="154" t="s">
        <v>367</v>
      </c>
      <c r="E141" s="101" t="s">
        <v>80</v>
      </c>
      <c r="F141" s="201">
        <f>SUM(Лист1!G313)</f>
        <v>8212200</v>
      </c>
      <c r="G141" s="201">
        <f>SUM(Лист1!H313)</f>
        <v>8212200</v>
      </c>
      <c r="H141" s="201">
        <f>SUM(Лист1!I313)</f>
        <v>0</v>
      </c>
      <c r="I141" s="340">
        <f t="shared" si="15"/>
        <v>0</v>
      </c>
    </row>
    <row r="142" spans="1:9" x14ac:dyDescent="0.25">
      <c r="A142" s="100" t="s">
        <v>53</v>
      </c>
      <c r="B142" s="189" t="s">
        <v>39</v>
      </c>
      <c r="C142" s="183" t="s">
        <v>26</v>
      </c>
      <c r="D142" s="187" t="s">
        <v>106</v>
      </c>
      <c r="E142" s="188" t="s">
        <v>7</v>
      </c>
      <c r="F142" s="200">
        <f>SUM(F146+F149+F143)</f>
        <v>25076900.479999997</v>
      </c>
      <c r="G142" s="200">
        <f>SUM(G146+G149+G143)</f>
        <v>25076900.479999997</v>
      </c>
      <c r="H142" s="200">
        <f>SUM(H146+H149+H143)</f>
        <v>1191589.07</v>
      </c>
      <c r="I142" s="340">
        <f t="shared" si="15"/>
        <v>4.7517398370278983</v>
      </c>
    </row>
    <row r="143" spans="1:9" ht="39" x14ac:dyDescent="0.25">
      <c r="A143" s="209" t="s">
        <v>213</v>
      </c>
      <c r="B143" s="248" t="s">
        <v>39</v>
      </c>
      <c r="C143" s="247" t="s">
        <v>26</v>
      </c>
      <c r="D143" s="247" t="s">
        <v>368</v>
      </c>
      <c r="E143" s="248" t="s">
        <v>7</v>
      </c>
      <c r="F143" s="182">
        <f t="shared" ref="F143:H144" si="20">SUM(F144)</f>
        <v>665581.07999999996</v>
      </c>
      <c r="G143" s="182">
        <f t="shared" si="20"/>
        <v>665581.07999999996</v>
      </c>
      <c r="H143" s="182">
        <f t="shared" si="20"/>
        <v>60463.25</v>
      </c>
      <c r="I143" s="340">
        <f t="shared" si="15"/>
        <v>9.0842801601271486</v>
      </c>
    </row>
    <row r="144" spans="1:9" x14ac:dyDescent="0.25">
      <c r="A144" s="250" t="s">
        <v>11</v>
      </c>
      <c r="B144" s="248" t="s">
        <v>39</v>
      </c>
      <c r="C144" s="247" t="s">
        <v>26</v>
      </c>
      <c r="D144" s="247" t="s">
        <v>368</v>
      </c>
      <c r="E144" s="248" t="s">
        <v>12</v>
      </c>
      <c r="F144" s="182">
        <f t="shared" si="20"/>
        <v>665581.07999999996</v>
      </c>
      <c r="G144" s="182">
        <f t="shared" si="20"/>
        <v>665581.07999999996</v>
      </c>
      <c r="H144" s="182">
        <f t="shared" si="20"/>
        <v>60463.25</v>
      </c>
      <c r="I144" s="340">
        <f t="shared" si="15"/>
        <v>9.0842801601271486</v>
      </c>
    </row>
    <row r="145" spans="1:9" ht="23.25" x14ac:dyDescent="0.25">
      <c r="A145" s="139" t="s">
        <v>140</v>
      </c>
      <c r="B145" s="248" t="s">
        <v>39</v>
      </c>
      <c r="C145" s="247" t="s">
        <v>26</v>
      </c>
      <c r="D145" s="247" t="s">
        <v>368</v>
      </c>
      <c r="E145" s="248" t="s">
        <v>14</v>
      </c>
      <c r="F145" s="182">
        <f>SUM(Лист1!G317)</f>
        <v>665581.07999999996</v>
      </c>
      <c r="G145" s="182">
        <f>SUM(Лист1!H317)</f>
        <v>665581.07999999996</v>
      </c>
      <c r="H145" s="182">
        <f>SUM(Лист1!I317)</f>
        <v>60463.25</v>
      </c>
      <c r="I145" s="340">
        <f t="shared" si="15"/>
        <v>9.0842801601271486</v>
      </c>
    </row>
    <row r="146" spans="1:9" ht="192" x14ac:dyDescent="0.25">
      <c r="A146" s="115" t="s">
        <v>175</v>
      </c>
      <c r="B146" s="107" t="s">
        <v>39</v>
      </c>
      <c r="C146" s="102" t="s">
        <v>26</v>
      </c>
      <c r="D146" s="154" t="s">
        <v>369</v>
      </c>
      <c r="E146" s="101" t="s">
        <v>7</v>
      </c>
      <c r="F146" s="201">
        <f t="shared" ref="F146:H147" si="21">SUM(F147)</f>
        <v>11807643.26</v>
      </c>
      <c r="G146" s="201">
        <f t="shared" si="21"/>
        <v>11807643.26</v>
      </c>
      <c r="H146" s="201">
        <f t="shared" si="21"/>
        <v>1131125.82</v>
      </c>
      <c r="I146" s="340">
        <f t="shared" si="15"/>
        <v>9.5796069977134461</v>
      </c>
    </row>
    <row r="147" spans="1:9" x14ac:dyDescent="0.25">
      <c r="A147" s="105" t="s">
        <v>46</v>
      </c>
      <c r="B147" s="107" t="s">
        <v>39</v>
      </c>
      <c r="C147" s="102" t="s">
        <v>26</v>
      </c>
      <c r="D147" s="154" t="s">
        <v>369</v>
      </c>
      <c r="E147" s="101" t="s">
        <v>47</v>
      </c>
      <c r="F147" s="201">
        <f t="shared" si="21"/>
        <v>11807643.26</v>
      </c>
      <c r="G147" s="201">
        <f t="shared" si="21"/>
        <v>11807643.26</v>
      </c>
      <c r="H147" s="201">
        <f t="shared" si="21"/>
        <v>1131125.82</v>
      </c>
      <c r="I147" s="340">
        <f t="shared" si="15"/>
        <v>9.5796069977134461</v>
      </c>
    </row>
    <row r="148" spans="1:9" x14ac:dyDescent="0.25">
      <c r="A148" s="105" t="s">
        <v>48</v>
      </c>
      <c r="B148" s="107" t="s">
        <v>39</v>
      </c>
      <c r="C148" s="102" t="s">
        <v>26</v>
      </c>
      <c r="D148" s="154" t="s">
        <v>369</v>
      </c>
      <c r="E148" s="101" t="s">
        <v>49</v>
      </c>
      <c r="F148" s="201">
        <f>SUM(Лист1!G320)</f>
        <v>11807643.26</v>
      </c>
      <c r="G148" s="201">
        <f>SUM(Лист1!H320)</f>
        <v>11807643.26</v>
      </c>
      <c r="H148" s="201">
        <f>SUM(Лист1!I320)</f>
        <v>1131125.82</v>
      </c>
      <c r="I148" s="340">
        <f t="shared" si="15"/>
        <v>9.5796069977134461</v>
      </c>
    </row>
    <row r="149" spans="1:9" ht="39" x14ac:dyDescent="0.25">
      <c r="A149" s="209" t="s">
        <v>213</v>
      </c>
      <c r="B149" s="107" t="s">
        <v>39</v>
      </c>
      <c r="C149" s="102" t="s">
        <v>26</v>
      </c>
      <c r="D149" s="247" t="s">
        <v>370</v>
      </c>
      <c r="E149" s="248" t="s">
        <v>7</v>
      </c>
      <c r="F149" s="182">
        <f>SUM(F150+F152)</f>
        <v>12603676.140000001</v>
      </c>
      <c r="G149" s="182">
        <f>SUM(G150+G152)</f>
        <v>12603676.140000001</v>
      </c>
      <c r="H149" s="182">
        <f>SUM(H150+H152)</f>
        <v>0</v>
      </c>
      <c r="I149" s="340">
        <f t="shared" si="15"/>
        <v>0</v>
      </c>
    </row>
    <row r="150" spans="1:9" x14ac:dyDescent="0.25">
      <c r="A150" s="250" t="s">
        <v>11</v>
      </c>
      <c r="B150" s="153" t="s">
        <v>39</v>
      </c>
      <c r="C150" s="154" t="s">
        <v>26</v>
      </c>
      <c r="D150" s="247" t="s">
        <v>370</v>
      </c>
      <c r="E150" s="248" t="s">
        <v>12</v>
      </c>
      <c r="F150" s="182">
        <f>SUM(F151)</f>
        <v>0</v>
      </c>
      <c r="G150" s="182">
        <f>SUM(G151)</f>
        <v>0</v>
      </c>
      <c r="H150" s="182">
        <f>SUM(H151)</f>
        <v>0</v>
      </c>
      <c r="I150" s="340" t="e">
        <f t="shared" si="15"/>
        <v>#DIV/0!</v>
      </c>
    </row>
    <row r="151" spans="1:9" ht="23.25" x14ac:dyDescent="0.25">
      <c r="A151" s="139" t="s">
        <v>140</v>
      </c>
      <c r="B151" s="153" t="s">
        <v>39</v>
      </c>
      <c r="C151" s="154" t="s">
        <v>26</v>
      </c>
      <c r="D151" s="247" t="s">
        <v>370</v>
      </c>
      <c r="E151" s="248" t="s">
        <v>14</v>
      </c>
      <c r="F151" s="182">
        <f>SUM(Лист1!G323)</f>
        <v>0</v>
      </c>
      <c r="G151" s="182">
        <f>SUM(Лист1!H323)</f>
        <v>0</v>
      </c>
      <c r="H151" s="182">
        <f>SUM(Лист1!I323)</f>
        <v>0</v>
      </c>
      <c r="I151" s="340" t="e">
        <f t="shared" si="15"/>
        <v>#DIV/0!</v>
      </c>
    </row>
    <row r="152" spans="1:9" x14ac:dyDescent="0.25">
      <c r="A152" s="139" t="s">
        <v>46</v>
      </c>
      <c r="B152" s="107" t="s">
        <v>39</v>
      </c>
      <c r="C152" s="102" t="s">
        <v>26</v>
      </c>
      <c r="D152" s="247" t="s">
        <v>370</v>
      </c>
      <c r="E152" s="153" t="s">
        <v>47</v>
      </c>
      <c r="F152" s="182">
        <f>SUM(F153)</f>
        <v>12603676.140000001</v>
      </c>
      <c r="G152" s="182">
        <f>SUM(G153)</f>
        <v>12603676.140000001</v>
      </c>
      <c r="H152" s="182">
        <f>SUM(H153)</f>
        <v>0</v>
      </c>
      <c r="I152" s="340">
        <f t="shared" si="15"/>
        <v>0</v>
      </c>
    </row>
    <row r="153" spans="1:9" x14ac:dyDescent="0.25">
      <c r="A153" s="139" t="s">
        <v>48</v>
      </c>
      <c r="B153" s="107" t="s">
        <v>39</v>
      </c>
      <c r="C153" s="102" t="s">
        <v>26</v>
      </c>
      <c r="D153" s="247" t="s">
        <v>370</v>
      </c>
      <c r="E153" s="153" t="s">
        <v>49</v>
      </c>
      <c r="F153" s="182">
        <f>SUM(Лист1!G325)</f>
        <v>12603676.140000001</v>
      </c>
      <c r="G153" s="182">
        <f>SUM(Лист1!H325)</f>
        <v>12603676.140000001</v>
      </c>
      <c r="H153" s="182">
        <f>SUM(Лист1!I325)</f>
        <v>0</v>
      </c>
      <c r="I153" s="340">
        <f t="shared" si="15"/>
        <v>0</v>
      </c>
    </row>
    <row r="154" spans="1:9" ht="26.25" x14ac:dyDescent="0.25">
      <c r="A154" s="123" t="s">
        <v>81</v>
      </c>
      <c r="B154" s="132" t="s">
        <v>39</v>
      </c>
      <c r="C154" s="127" t="s">
        <v>82</v>
      </c>
      <c r="D154" s="128" t="s">
        <v>106</v>
      </c>
      <c r="E154" s="129" t="s">
        <v>7</v>
      </c>
      <c r="F154" s="192">
        <f>SUM(F155+F170+F161+F164+F158+F167)</f>
        <v>11706275.07</v>
      </c>
      <c r="G154" s="192">
        <f>SUM(G155+G170+G161+G164+G158+G167)</f>
        <v>11706275.07</v>
      </c>
      <c r="H154" s="192">
        <f>SUM(H155+H170+H161+H164+H158+H167)</f>
        <v>0</v>
      </c>
      <c r="I154" s="340">
        <f t="shared" si="15"/>
        <v>0</v>
      </c>
    </row>
    <row r="155" spans="1:9" ht="26.25" x14ac:dyDescent="0.25">
      <c r="A155" s="209" t="s">
        <v>441</v>
      </c>
      <c r="B155" s="133" t="s">
        <v>39</v>
      </c>
      <c r="C155" s="125" t="s">
        <v>82</v>
      </c>
      <c r="D155" s="108" t="s">
        <v>440</v>
      </c>
      <c r="E155" s="169" t="s">
        <v>7</v>
      </c>
      <c r="F155" s="147">
        <f t="shared" ref="F155:H156" si="22">SUM(F156)</f>
        <v>100000</v>
      </c>
      <c r="G155" s="147">
        <f t="shared" si="22"/>
        <v>100000</v>
      </c>
      <c r="H155" s="147">
        <f t="shared" si="22"/>
        <v>0</v>
      </c>
      <c r="I155" s="340">
        <f t="shared" si="15"/>
        <v>0</v>
      </c>
    </row>
    <row r="156" spans="1:9" x14ac:dyDescent="0.25">
      <c r="A156" s="105" t="s">
        <v>11</v>
      </c>
      <c r="B156" s="101" t="s">
        <v>39</v>
      </c>
      <c r="C156" s="102">
        <v>12</v>
      </c>
      <c r="D156" s="108" t="s">
        <v>440</v>
      </c>
      <c r="E156" s="101" t="s">
        <v>12</v>
      </c>
      <c r="F156" s="147">
        <f t="shared" si="22"/>
        <v>100000</v>
      </c>
      <c r="G156" s="147">
        <f t="shared" si="22"/>
        <v>100000</v>
      </c>
      <c r="H156" s="147">
        <f t="shared" si="22"/>
        <v>0</v>
      </c>
      <c r="I156" s="340">
        <f t="shared" si="15"/>
        <v>0</v>
      </c>
    </row>
    <row r="157" spans="1:9" ht="23.25" x14ac:dyDescent="0.25">
      <c r="A157" s="105" t="s">
        <v>140</v>
      </c>
      <c r="B157" s="107" t="s">
        <v>39</v>
      </c>
      <c r="C157" s="101" t="s">
        <v>82</v>
      </c>
      <c r="D157" s="108" t="s">
        <v>440</v>
      </c>
      <c r="E157" s="107" t="s">
        <v>14</v>
      </c>
      <c r="F157" s="147">
        <f>SUM(Лист1!G329)</f>
        <v>100000</v>
      </c>
      <c r="G157" s="147">
        <f>SUM(Лист1!H329)</f>
        <v>100000</v>
      </c>
      <c r="H157" s="147">
        <f>SUM(Лист1!I329)</f>
        <v>0</v>
      </c>
      <c r="I157" s="340">
        <f t="shared" ref="I157:I181" si="23">H157/G157*100</f>
        <v>0</v>
      </c>
    </row>
    <row r="158" spans="1:9" x14ac:dyDescent="0.25">
      <c r="A158" s="209" t="s">
        <v>449</v>
      </c>
      <c r="B158" s="133" t="s">
        <v>39</v>
      </c>
      <c r="C158" s="125" t="s">
        <v>82</v>
      </c>
      <c r="D158" s="108" t="s">
        <v>448</v>
      </c>
      <c r="E158" s="169" t="s">
        <v>7</v>
      </c>
      <c r="F158" s="147">
        <f t="shared" ref="F158:H159" si="24">SUM(F159)</f>
        <v>438601.67</v>
      </c>
      <c r="G158" s="147">
        <f t="shared" si="24"/>
        <v>438601.67</v>
      </c>
      <c r="H158" s="147">
        <f t="shared" si="24"/>
        <v>0</v>
      </c>
      <c r="I158" s="340">
        <f t="shared" si="23"/>
        <v>0</v>
      </c>
    </row>
    <row r="159" spans="1:9" x14ac:dyDescent="0.25">
      <c r="A159" s="105" t="s">
        <v>11</v>
      </c>
      <c r="B159" s="101" t="s">
        <v>39</v>
      </c>
      <c r="C159" s="102">
        <v>12</v>
      </c>
      <c r="D159" s="108" t="s">
        <v>448</v>
      </c>
      <c r="E159" s="101" t="s">
        <v>12</v>
      </c>
      <c r="F159" s="147">
        <f t="shared" si="24"/>
        <v>438601.67</v>
      </c>
      <c r="G159" s="147">
        <f t="shared" si="24"/>
        <v>438601.67</v>
      </c>
      <c r="H159" s="147">
        <f t="shared" si="24"/>
        <v>0</v>
      </c>
      <c r="I159" s="340">
        <f t="shared" si="23"/>
        <v>0</v>
      </c>
    </row>
    <row r="160" spans="1:9" ht="23.25" x14ac:dyDescent="0.25">
      <c r="A160" s="105" t="s">
        <v>140</v>
      </c>
      <c r="B160" s="107" t="s">
        <v>39</v>
      </c>
      <c r="C160" s="101" t="s">
        <v>82</v>
      </c>
      <c r="D160" s="108" t="s">
        <v>448</v>
      </c>
      <c r="E160" s="107" t="s">
        <v>14</v>
      </c>
      <c r="F160" s="147">
        <f>SUM(Лист1!G332)</f>
        <v>438601.67</v>
      </c>
      <c r="G160" s="147">
        <f>SUM(Лист1!H332)</f>
        <v>438601.67</v>
      </c>
      <c r="H160" s="147">
        <f>SUM(Лист1!I332)</f>
        <v>0</v>
      </c>
      <c r="I160" s="340">
        <f t="shared" si="23"/>
        <v>0</v>
      </c>
    </row>
    <row r="161" spans="1:9" ht="39" x14ac:dyDescent="0.25">
      <c r="A161" s="209" t="s">
        <v>302</v>
      </c>
      <c r="B161" s="133" t="s">
        <v>39</v>
      </c>
      <c r="C161" s="125" t="s">
        <v>82</v>
      </c>
      <c r="D161" s="247" t="s">
        <v>415</v>
      </c>
      <c r="E161" s="169" t="s">
        <v>7</v>
      </c>
      <c r="F161" s="147">
        <f t="shared" ref="F161:H162" si="25">SUM(F162)</f>
        <v>3165544.68</v>
      </c>
      <c r="G161" s="147">
        <f t="shared" si="25"/>
        <v>3165544.68</v>
      </c>
      <c r="H161" s="147">
        <f t="shared" si="25"/>
        <v>0</v>
      </c>
      <c r="I161" s="340">
        <f t="shared" si="23"/>
        <v>0</v>
      </c>
    </row>
    <row r="162" spans="1:9" x14ac:dyDescent="0.25">
      <c r="A162" s="250" t="s">
        <v>11</v>
      </c>
      <c r="B162" s="107" t="s">
        <v>39</v>
      </c>
      <c r="C162" s="101" t="s">
        <v>82</v>
      </c>
      <c r="D162" s="247" t="s">
        <v>415</v>
      </c>
      <c r="E162" s="125" t="s">
        <v>12</v>
      </c>
      <c r="F162" s="147">
        <f t="shared" si="25"/>
        <v>3165544.68</v>
      </c>
      <c r="G162" s="147">
        <f t="shared" si="25"/>
        <v>3165544.68</v>
      </c>
      <c r="H162" s="147">
        <f t="shared" si="25"/>
        <v>0</v>
      </c>
      <c r="I162" s="340">
        <f t="shared" si="23"/>
        <v>0</v>
      </c>
    </row>
    <row r="163" spans="1:9" ht="23.25" x14ac:dyDescent="0.25">
      <c r="A163" s="139" t="s">
        <v>140</v>
      </c>
      <c r="B163" s="107" t="s">
        <v>39</v>
      </c>
      <c r="C163" s="101" t="s">
        <v>82</v>
      </c>
      <c r="D163" s="247" t="s">
        <v>415</v>
      </c>
      <c r="E163" s="133" t="s">
        <v>14</v>
      </c>
      <c r="F163" s="147">
        <f>SUM(Лист1!G335)</f>
        <v>3165544.68</v>
      </c>
      <c r="G163" s="147">
        <f>SUM(Лист1!H335)</f>
        <v>3165544.68</v>
      </c>
      <c r="H163" s="147">
        <f>SUM(Лист1!I335)</f>
        <v>0</v>
      </c>
      <c r="I163" s="340">
        <f t="shared" si="23"/>
        <v>0</v>
      </c>
    </row>
    <row r="164" spans="1:9" ht="39" x14ac:dyDescent="0.25">
      <c r="A164" s="209" t="s">
        <v>303</v>
      </c>
      <c r="B164" s="107" t="s">
        <v>39</v>
      </c>
      <c r="C164" s="101" t="s">
        <v>82</v>
      </c>
      <c r="D164" s="247" t="s">
        <v>416</v>
      </c>
      <c r="E164" s="169" t="s">
        <v>7</v>
      </c>
      <c r="F164" s="147">
        <f t="shared" ref="F164:H165" si="26">SUM(F165)</f>
        <v>6912128.7199999997</v>
      </c>
      <c r="G164" s="147">
        <f t="shared" si="26"/>
        <v>6912128.7199999997</v>
      </c>
      <c r="H164" s="147">
        <f t="shared" si="26"/>
        <v>0</v>
      </c>
      <c r="I164" s="340">
        <f t="shared" si="23"/>
        <v>0</v>
      </c>
    </row>
    <row r="165" spans="1:9" x14ac:dyDescent="0.25">
      <c r="A165" s="250" t="s">
        <v>11</v>
      </c>
      <c r="B165" s="107" t="s">
        <v>39</v>
      </c>
      <c r="C165" s="101" t="s">
        <v>82</v>
      </c>
      <c r="D165" s="247" t="s">
        <v>416</v>
      </c>
      <c r="E165" s="125" t="s">
        <v>12</v>
      </c>
      <c r="F165" s="147">
        <f t="shared" si="26"/>
        <v>6912128.7199999997</v>
      </c>
      <c r="G165" s="147">
        <f t="shared" si="26"/>
        <v>6912128.7199999997</v>
      </c>
      <c r="H165" s="147">
        <f t="shared" si="26"/>
        <v>0</v>
      </c>
      <c r="I165" s="340">
        <f t="shared" si="23"/>
        <v>0</v>
      </c>
    </row>
    <row r="166" spans="1:9" ht="23.25" x14ac:dyDescent="0.25">
      <c r="A166" s="139" t="s">
        <v>140</v>
      </c>
      <c r="B166" s="133" t="s">
        <v>39</v>
      </c>
      <c r="C166" s="125" t="s">
        <v>82</v>
      </c>
      <c r="D166" s="154" t="s">
        <v>416</v>
      </c>
      <c r="E166" s="107" t="s">
        <v>14</v>
      </c>
      <c r="F166" s="147">
        <f>SUM(Лист1!G338)</f>
        <v>6912128.7199999997</v>
      </c>
      <c r="G166" s="147">
        <f>SUM(Лист1!H338)</f>
        <v>6912128.7199999997</v>
      </c>
      <c r="H166" s="147">
        <f>SUM(Лист1!I338)</f>
        <v>0</v>
      </c>
      <c r="I166" s="340">
        <f t="shared" si="23"/>
        <v>0</v>
      </c>
    </row>
    <row r="167" spans="1:9" ht="102.75" x14ac:dyDescent="0.25">
      <c r="A167" s="209" t="s">
        <v>430</v>
      </c>
      <c r="B167" s="133" t="s">
        <v>39</v>
      </c>
      <c r="C167" s="125" t="s">
        <v>82</v>
      </c>
      <c r="D167" s="154" t="s">
        <v>429</v>
      </c>
      <c r="E167" s="107" t="s">
        <v>7</v>
      </c>
      <c r="F167" s="147">
        <f t="shared" ref="F167:H168" si="27">F168</f>
        <v>1040000</v>
      </c>
      <c r="G167" s="147">
        <f t="shared" si="27"/>
        <v>1040000</v>
      </c>
      <c r="H167" s="147">
        <f t="shared" si="27"/>
        <v>0</v>
      </c>
      <c r="I167" s="340">
        <f t="shared" si="23"/>
        <v>0</v>
      </c>
    </row>
    <row r="168" spans="1:9" x14ac:dyDescent="0.25">
      <c r="A168" s="250" t="s">
        <v>46</v>
      </c>
      <c r="B168" s="133" t="s">
        <v>39</v>
      </c>
      <c r="C168" s="125">
        <v>12</v>
      </c>
      <c r="D168" s="154" t="s">
        <v>429</v>
      </c>
      <c r="E168" s="107" t="s">
        <v>47</v>
      </c>
      <c r="F168" s="147">
        <f t="shared" si="27"/>
        <v>1040000</v>
      </c>
      <c r="G168" s="147">
        <f t="shared" si="27"/>
        <v>1040000</v>
      </c>
      <c r="H168" s="147">
        <f t="shared" si="27"/>
        <v>0</v>
      </c>
      <c r="I168" s="340">
        <f t="shared" si="23"/>
        <v>0</v>
      </c>
    </row>
    <row r="169" spans="1:9" x14ac:dyDescent="0.25">
      <c r="A169" s="139" t="s">
        <v>48</v>
      </c>
      <c r="B169" s="133" t="s">
        <v>39</v>
      </c>
      <c r="C169" s="125" t="s">
        <v>82</v>
      </c>
      <c r="D169" s="154" t="s">
        <v>429</v>
      </c>
      <c r="E169" s="107" t="s">
        <v>49</v>
      </c>
      <c r="F169" s="147">
        <f>SUBTOTAL(9,Лист1!G341)</f>
        <v>1040000</v>
      </c>
      <c r="G169" s="147">
        <f>SUBTOTAL(9,Лист1!H341)</f>
        <v>1040000</v>
      </c>
      <c r="H169" s="147">
        <f>SUBTOTAL(9,Лист1!I341)</f>
        <v>0</v>
      </c>
      <c r="I169" s="340">
        <f t="shared" si="23"/>
        <v>0</v>
      </c>
    </row>
    <row r="170" spans="1:9" x14ac:dyDescent="0.25">
      <c r="A170" s="209" t="s">
        <v>176</v>
      </c>
      <c r="B170" s="107" t="s">
        <v>39</v>
      </c>
      <c r="C170" s="101" t="s">
        <v>82</v>
      </c>
      <c r="D170" s="140" t="s">
        <v>371</v>
      </c>
      <c r="E170" s="144" t="s">
        <v>7</v>
      </c>
      <c r="F170" s="201">
        <f t="shared" ref="F170:H171" si="28">SUM(F171)</f>
        <v>50000</v>
      </c>
      <c r="G170" s="201">
        <f t="shared" si="28"/>
        <v>50000</v>
      </c>
      <c r="H170" s="201">
        <f t="shared" si="28"/>
        <v>0</v>
      </c>
      <c r="I170" s="340">
        <f t="shared" si="23"/>
        <v>0</v>
      </c>
    </row>
    <row r="171" spans="1:9" x14ac:dyDescent="0.25">
      <c r="A171" s="250" t="s">
        <v>34</v>
      </c>
      <c r="B171" s="107" t="s">
        <v>39</v>
      </c>
      <c r="C171" s="101" t="s">
        <v>82</v>
      </c>
      <c r="D171" s="140" t="s">
        <v>371</v>
      </c>
      <c r="E171" s="101" t="s">
        <v>35</v>
      </c>
      <c r="F171" s="201">
        <f t="shared" si="28"/>
        <v>50000</v>
      </c>
      <c r="G171" s="201">
        <f t="shared" si="28"/>
        <v>50000</v>
      </c>
      <c r="H171" s="201">
        <f t="shared" si="28"/>
        <v>0</v>
      </c>
      <c r="I171" s="340">
        <f t="shared" si="23"/>
        <v>0</v>
      </c>
    </row>
    <row r="172" spans="1:9" ht="23.25" x14ac:dyDescent="0.25">
      <c r="A172" s="139" t="s">
        <v>79</v>
      </c>
      <c r="B172" s="107" t="s">
        <v>39</v>
      </c>
      <c r="C172" s="101" t="s">
        <v>82</v>
      </c>
      <c r="D172" s="140" t="s">
        <v>371</v>
      </c>
      <c r="E172" s="101" t="s">
        <v>80</v>
      </c>
      <c r="F172" s="201">
        <f>SUM(Лист1!G344)</f>
        <v>50000</v>
      </c>
      <c r="G172" s="201">
        <f>SUM(Лист1!H344)</f>
        <v>50000</v>
      </c>
      <c r="H172" s="201">
        <f>SUM(Лист1!I344)</f>
        <v>0</v>
      </c>
      <c r="I172" s="340">
        <f t="shared" si="23"/>
        <v>0</v>
      </c>
    </row>
    <row r="173" spans="1:9" ht="18.75" x14ac:dyDescent="0.3">
      <c r="A173" s="150" t="s">
        <v>54</v>
      </c>
      <c r="B173" s="119" t="s">
        <v>55</v>
      </c>
      <c r="C173" s="116" t="s">
        <v>6</v>
      </c>
      <c r="D173" s="119" t="s">
        <v>106</v>
      </c>
      <c r="E173" s="119" t="s">
        <v>7</v>
      </c>
      <c r="F173" s="192">
        <f>SUM(F174+F181+F205)</f>
        <v>42042723.700000003</v>
      </c>
      <c r="G173" s="192">
        <f>SUM(G174+G181+G205)</f>
        <v>42042723.700000003</v>
      </c>
      <c r="H173" s="192">
        <f>SUM(H174+H181+H205)</f>
        <v>1242100.42</v>
      </c>
      <c r="I173" s="340">
        <f t="shared" si="23"/>
        <v>2.9543766689882651</v>
      </c>
    </row>
    <row r="174" spans="1:9" x14ac:dyDescent="0.25">
      <c r="A174" s="123" t="s">
        <v>56</v>
      </c>
      <c r="B174" s="189" t="s">
        <v>55</v>
      </c>
      <c r="C174" s="183" t="s">
        <v>21</v>
      </c>
      <c r="D174" s="189" t="s">
        <v>106</v>
      </c>
      <c r="E174" s="189" t="s">
        <v>7</v>
      </c>
      <c r="F174" s="200">
        <f>SUM(F175+F178)</f>
        <v>244414</v>
      </c>
      <c r="G174" s="200">
        <f>SUM(G175+G178)</f>
        <v>244414</v>
      </c>
      <c r="H174" s="200">
        <f>SUM(H175+H178)</f>
        <v>0</v>
      </c>
      <c r="I174" s="340">
        <f t="shared" si="23"/>
        <v>0</v>
      </c>
    </row>
    <row r="175" spans="1:9" ht="51.75" x14ac:dyDescent="0.25">
      <c r="A175" s="112" t="s">
        <v>178</v>
      </c>
      <c r="B175" s="107" t="s">
        <v>55</v>
      </c>
      <c r="C175" s="101" t="s">
        <v>21</v>
      </c>
      <c r="D175" s="140" t="s">
        <v>372</v>
      </c>
      <c r="E175" s="144" t="s">
        <v>7</v>
      </c>
      <c r="F175" s="201">
        <f t="shared" ref="F175:H176" si="29">SUM(F176)</f>
        <v>35611</v>
      </c>
      <c r="G175" s="201">
        <f t="shared" si="29"/>
        <v>35611</v>
      </c>
      <c r="H175" s="201">
        <f t="shared" si="29"/>
        <v>0</v>
      </c>
      <c r="I175" s="340">
        <f t="shared" si="23"/>
        <v>0</v>
      </c>
    </row>
    <row r="176" spans="1:9" x14ac:dyDescent="0.25">
      <c r="A176" s="113" t="s">
        <v>11</v>
      </c>
      <c r="B176" s="107" t="s">
        <v>55</v>
      </c>
      <c r="C176" s="101" t="s">
        <v>21</v>
      </c>
      <c r="D176" s="140" t="s">
        <v>372</v>
      </c>
      <c r="E176" s="101" t="s">
        <v>12</v>
      </c>
      <c r="F176" s="201">
        <f t="shared" si="29"/>
        <v>35611</v>
      </c>
      <c r="G176" s="201">
        <f t="shared" si="29"/>
        <v>35611</v>
      </c>
      <c r="H176" s="201">
        <f t="shared" si="29"/>
        <v>0</v>
      </c>
      <c r="I176" s="340">
        <f t="shared" si="23"/>
        <v>0</v>
      </c>
    </row>
    <row r="177" spans="1:9" ht="23.25" x14ac:dyDescent="0.25">
      <c r="A177" s="105" t="s">
        <v>140</v>
      </c>
      <c r="B177" s="107" t="s">
        <v>55</v>
      </c>
      <c r="C177" s="101" t="s">
        <v>21</v>
      </c>
      <c r="D177" s="140" t="s">
        <v>372</v>
      </c>
      <c r="E177" s="101" t="s">
        <v>14</v>
      </c>
      <c r="F177" s="201">
        <f>SUM(Лист1!G349)</f>
        <v>35611</v>
      </c>
      <c r="G177" s="201">
        <f>SUM(Лист1!H349)</f>
        <v>35611</v>
      </c>
      <c r="H177" s="201">
        <f>SUM(Лист1!I349)</f>
        <v>0</v>
      </c>
      <c r="I177" s="340">
        <f t="shared" si="23"/>
        <v>0</v>
      </c>
    </row>
    <row r="178" spans="1:9" ht="102.75" x14ac:dyDescent="0.25">
      <c r="A178" s="112" t="s">
        <v>193</v>
      </c>
      <c r="B178" s="107" t="s">
        <v>55</v>
      </c>
      <c r="C178" s="101" t="s">
        <v>21</v>
      </c>
      <c r="D178" s="140" t="s">
        <v>373</v>
      </c>
      <c r="E178" s="144" t="s">
        <v>7</v>
      </c>
      <c r="F178" s="201">
        <f t="shared" ref="F178:H179" si="30">SUM(F179)</f>
        <v>208803</v>
      </c>
      <c r="G178" s="201">
        <f t="shared" si="30"/>
        <v>208803</v>
      </c>
      <c r="H178" s="201">
        <f t="shared" si="30"/>
        <v>0</v>
      </c>
      <c r="I178" s="340">
        <f t="shared" si="23"/>
        <v>0</v>
      </c>
    </row>
    <row r="179" spans="1:9" x14ac:dyDescent="0.25">
      <c r="A179" s="105" t="s">
        <v>46</v>
      </c>
      <c r="B179" s="107" t="s">
        <v>55</v>
      </c>
      <c r="C179" s="101" t="s">
        <v>21</v>
      </c>
      <c r="D179" s="140" t="s">
        <v>373</v>
      </c>
      <c r="E179" s="101" t="s">
        <v>47</v>
      </c>
      <c r="F179" s="201">
        <f t="shared" si="30"/>
        <v>208803</v>
      </c>
      <c r="G179" s="201">
        <f t="shared" si="30"/>
        <v>208803</v>
      </c>
      <c r="H179" s="201">
        <f t="shared" si="30"/>
        <v>0</v>
      </c>
      <c r="I179" s="340">
        <f t="shared" si="23"/>
        <v>0</v>
      </c>
    </row>
    <row r="180" spans="1:9" x14ac:dyDescent="0.25">
      <c r="A180" s="105" t="s">
        <v>48</v>
      </c>
      <c r="B180" s="107" t="s">
        <v>55</v>
      </c>
      <c r="C180" s="101" t="s">
        <v>21</v>
      </c>
      <c r="D180" s="140" t="s">
        <v>373</v>
      </c>
      <c r="E180" s="101" t="s">
        <v>49</v>
      </c>
      <c r="F180" s="201">
        <f>SUM(Лист1!G352)</f>
        <v>208803</v>
      </c>
      <c r="G180" s="201">
        <f>SUM(Лист1!H352)</f>
        <v>208803</v>
      </c>
      <c r="H180" s="201">
        <f>SUM(Лист1!I352)</f>
        <v>0</v>
      </c>
      <c r="I180" s="340">
        <f t="shared" si="23"/>
        <v>0</v>
      </c>
    </row>
    <row r="181" spans="1:9" ht="15.75" x14ac:dyDescent="0.25">
      <c r="A181" s="151" t="s">
        <v>57</v>
      </c>
      <c r="B181" s="132" t="s">
        <v>55</v>
      </c>
      <c r="C181" s="127" t="s">
        <v>23</v>
      </c>
      <c r="D181" s="132" t="s">
        <v>106</v>
      </c>
      <c r="E181" s="132" t="s">
        <v>7</v>
      </c>
      <c r="F181" s="192">
        <f>SUM(F182+F202+F194+F188+F191+F199)</f>
        <v>7585104.5099999998</v>
      </c>
      <c r="G181" s="192">
        <f>SUM(G182+G202+G194+G188+G191+G199)</f>
        <v>7585104.5099999998</v>
      </c>
      <c r="H181" s="192">
        <f>SUM(H182+H202+H194+H188+H191+H199)</f>
        <v>1242100.42</v>
      </c>
      <c r="I181" s="340">
        <f t="shared" si="23"/>
        <v>16.375521502208016</v>
      </c>
    </row>
    <row r="182" spans="1:9" ht="26.25" x14ac:dyDescent="0.25">
      <c r="A182" s="112" t="s">
        <v>196</v>
      </c>
      <c r="B182" s="133" t="s">
        <v>55</v>
      </c>
      <c r="C182" s="125" t="s">
        <v>23</v>
      </c>
      <c r="D182" s="140" t="s">
        <v>388</v>
      </c>
      <c r="E182" s="169" t="s">
        <v>7</v>
      </c>
      <c r="F182" s="182">
        <f>SUM(F183)</f>
        <v>0</v>
      </c>
      <c r="G182" s="182"/>
      <c r="H182" s="182"/>
      <c r="I182" s="182" t="e">
        <f>SUM(I183)</f>
        <v>#DIV/0!</v>
      </c>
    </row>
    <row r="183" spans="1:9" ht="22.5" x14ac:dyDescent="0.25">
      <c r="A183" s="113" t="s">
        <v>71</v>
      </c>
      <c r="B183" s="107" t="s">
        <v>55</v>
      </c>
      <c r="C183" s="101" t="s">
        <v>23</v>
      </c>
      <c r="D183" s="140" t="s">
        <v>388</v>
      </c>
      <c r="E183" s="142">
        <v>400</v>
      </c>
      <c r="F183" s="182">
        <f>SUM(F184)</f>
        <v>0</v>
      </c>
      <c r="G183" s="182"/>
      <c r="H183" s="182"/>
      <c r="I183" s="182" t="e">
        <f>SUM(I184)</f>
        <v>#DIV/0!</v>
      </c>
    </row>
    <row r="184" spans="1:9" x14ac:dyDescent="0.25">
      <c r="A184" s="105" t="s">
        <v>73</v>
      </c>
      <c r="B184" s="107" t="s">
        <v>55</v>
      </c>
      <c r="C184" s="101" t="s">
        <v>23</v>
      </c>
      <c r="D184" s="140" t="s">
        <v>388</v>
      </c>
      <c r="E184" s="142">
        <v>410</v>
      </c>
      <c r="F184" s="182">
        <f>SUM(F186:F187)</f>
        <v>0</v>
      </c>
      <c r="G184" s="182"/>
      <c r="H184" s="182"/>
      <c r="I184" s="182" t="e">
        <f>SUM(I186:I187)</f>
        <v>#DIV/0!</v>
      </c>
    </row>
    <row r="185" spans="1:9" x14ac:dyDescent="0.25">
      <c r="A185" s="105" t="s">
        <v>185</v>
      </c>
      <c r="B185" s="107"/>
      <c r="C185" s="101"/>
      <c r="D185" s="140"/>
      <c r="E185" s="101"/>
      <c r="F185" s="182"/>
      <c r="G185" s="182"/>
      <c r="H185" s="182"/>
      <c r="I185" s="182"/>
    </row>
    <row r="186" spans="1:9" ht="23.25" x14ac:dyDescent="0.25">
      <c r="A186" s="105" t="s">
        <v>223</v>
      </c>
      <c r="B186" s="107" t="s">
        <v>55</v>
      </c>
      <c r="C186" s="101" t="s">
        <v>23</v>
      </c>
      <c r="D186" s="108" t="s">
        <v>388</v>
      </c>
      <c r="E186" s="107" t="s">
        <v>74</v>
      </c>
      <c r="F186" s="182">
        <f>SUM(Лист1!G358)</f>
        <v>0</v>
      </c>
      <c r="G186" s="182"/>
      <c r="H186" s="182"/>
      <c r="I186" s="182" t="e">
        <f>SUM(Лист1!J358)</f>
        <v>#DIV/0!</v>
      </c>
    </row>
    <row r="187" spans="1:9" ht="27.6" customHeight="1" x14ac:dyDescent="0.25">
      <c r="A187" s="105" t="s">
        <v>226</v>
      </c>
      <c r="B187" s="107" t="s">
        <v>55</v>
      </c>
      <c r="C187" s="101" t="s">
        <v>23</v>
      </c>
      <c r="D187" s="108" t="s">
        <v>388</v>
      </c>
      <c r="E187" s="107" t="s">
        <v>74</v>
      </c>
      <c r="F187" s="182">
        <f>SUM(Лист1!G359)</f>
        <v>0</v>
      </c>
      <c r="G187" s="182"/>
      <c r="H187" s="182"/>
      <c r="I187" s="182" t="e">
        <f>SUM(Лист1!J359)</f>
        <v>#DIV/0!</v>
      </c>
    </row>
    <row r="188" spans="1:9" ht="77.25" x14ac:dyDescent="0.25">
      <c r="A188" s="209" t="s">
        <v>236</v>
      </c>
      <c r="B188" s="107" t="s">
        <v>55</v>
      </c>
      <c r="C188" s="101" t="s">
        <v>23</v>
      </c>
      <c r="D188" s="108" t="s">
        <v>389</v>
      </c>
      <c r="E188" s="107" t="s">
        <v>7</v>
      </c>
      <c r="F188" s="182">
        <f>SUM(F189)</f>
        <v>0</v>
      </c>
      <c r="G188" s="182"/>
      <c r="H188" s="182"/>
      <c r="I188" s="182" t="e">
        <f>SUM(I189)</f>
        <v>#DIV/0!</v>
      </c>
    </row>
    <row r="189" spans="1:9" x14ac:dyDescent="0.25">
      <c r="A189" s="105" t="s">
        <v>46</v>
      </c>
      <c r="B189" s="107" t="s">
        <v>55</v>
      </c>
      <c r="C189" s="101" t="s">
        <v>23</v>
      </c>
      <c r="D189" s="108" t="s">
        <v>389</v>
      </c>
      <c r="E189" s="107" t="s">
        <v>47</v>
      </c>
      <c r="F189" s="182">
        <f>SUM(F190)</f>
        <v>0</v>
      </c>
      <c r="G189" s="182"/>
      <c r="H189" s="182"/>
      <c r="I189" s="182" t="e">
        <f>SUM(I190)</f>
        <v>#DIV/0!</v>
      </c>
    </row>
    <row r="190" spans="1:9" x14ac:dyDescent="0.25">
      <c r="A190" s="105" t="s">
        <v>48</v>
      </c>
      <c r="B190" s="107" t="s">
        <v>55</v>
      </c>
      <c r="C190" s="101" t="s">
        <v>23</v>
      </c>
      <c r="D190" s="108" t="s">
        <v>389</v>
      </c>
      <c r="E190" s="107" t="s">
        <v>49</v>
      </c>
      <c r="F190" s="182">
        <f>SUM(Лист1!G362)</f>
        <v>0</v>
      </c>
      <c r="G190" s="182"/>
      <c r="H190" s="182"/>
      <c r="I190" s="182" t="e">
        <f>SUM(Лист1!J362)</f>
        <v>#DIV/0!</v>
      </c>
    </row>
    <row r="191" spans="1:9" x14ac:dyDescent="0.25">
      <c r="A191" s="209" t="s">
        <v>212</v>
      </c>
      <c r="B191" s="133" t="s">
        <v>55</v>
      </c>
      <c r="C191" s="125" t="s">
        <v>23</v>
      </c>
      <c r="D191" s="140" t="s">
        <v>376</v>
      </c>
      <c r="E191" s="144" t="s">
        <v>7</v>
      </c>
      <c r="F191" s="182">
        <f t="shared" ref="F191:H192" si="31">SUM(F192)</f>
        <v>4500000</v>
      </c>
      <c r="G191" s="182">
        <f t="shared" si="31"/>
        <v>4500000</v>
      </c>
      <c r="H191" s="182">
        <f t="shared" si="31"/>
        <v>1242100.42</v>
      </c>
      <c r="I191" s="340">
        <f t="shared" ref="I191:I222" si="32">H191/G191*100</f>
        <v>27.602231555555555</v>
      </c>
    </row>
    <row r="192" spans="1:9" x14ac:dyDescent="0.25">
      <c r="A192" s="250" t="s">
        <v>34</v>
      </c>
      <c r="B192" s="133" t="s">
        <v>55</v>
      </c>
      <c r="C192" s="125" t="s">
        <v>23</v>
      </c>
      <c r="D192" s="140" t="s">
        <v>376</v>
      </c>
      <c r="E192" s="248" t="s">
        <v>35</v>
      </c>
      <c r="F192" s="182">
        <f t="shared" si="31"/>
        <v>4500000</v>
      </c>
      <c r="G192" s="182">
        <f t="shared" si="31"/>
        <v>4500000</v>
      </c>
      <c r="H192" s="182">
        <f t="shared" si="31"/>
        <v>1242100.42</v>
      </c>
      <c r="I192" s="340">
        <f t="shared" si="32"/>
        <v>27.602231555555555</v>
      </c>
    </row>
    <row r="193" spans="1:9" ht="23.25" x14ac:dyDescent="0.25">
      <c r="A193" s="139" t="s">
        <v>79</v>
      </c>
      <c r="B193" s="133" t="s">
        <v>55</v>
      </c>
      <c r="C193" s="125" t="s">
        <v>23</v>
      </c>
      <c r="D193" s="140" t="s">
        <v>376</v>
      </c>
      <c r="E193" s="248" t="s">
        <v>80</v>
      </c>
      <c r="F193" s="182">
        <f>SUM(Лист1!G373)</f>
        <v>4500000</v>
      </c>
      <c r="G193" s="182">
        <f>SUM(Лист1!H373)</f>
        <v>4500000</v>
      </c>
      <c r="H193" s="182">
        <f>SUM(Лист1!I373)</f>
        <v>1242100.42</v>
      </c>
      <c r="I193" s="340">
        <f t="shared" si="32"/>
        <v>27.602231555555555</v>
      </c>
    </row>
    <row r="194" spans="1:9" ht="27.6" customHeight="1" x14ac:dyDescent="0.25">
      <c r="A194" s="112" t="s">
        <v>196</v>
      </c>
      <c r="B194" s="107" t="s">
        <v>55</v>
      </c>
      <c r="C194" s="101" t="s">
        <v>23</v>
      </c>
      <c r="D194" s="154" t="s">
        <v>374</v>
      </c>
      <c r="E194" s="107" t="s">
        <v>7</v>
      </c>
      <c r="F194" s="182">
        <f t="shared" ref="F194:H195" si="33">SUM(F195)</f>
        <v>0</v>
      </c>
      <c r="G194" s="182">
        <f t="shared" si="33"/>
        <v>0</v>
      </c>
      <c r="H194" s="182">
        <f t="shared" si="33"/>
        <v>0</v>
      </c>
      <c r="I194" s="340" t="e">
        <f t="shared" si="32"/>
        <v>#DIV/0!</v>
      </c>
    </row>
    <row r="195" spans="1:9" ht="27.6" customHeight="1" x14ac:dyDescent="0.25">
      <c r="A195" s="113" t="s">
        <v>71</v>
      </c>
      <c r="B195" s="107" t="s">
        <v>55</v>
      </c>
      <c r="C195" s="101" t="s">
        <v>23</v>
      </c>
      <c r="D195" s="154" t="s">
        <v>374</v>
      </c>
      <c r="E195" s="107">
        <v>400</v>
      </c>
      <c r="F195" s="182">
        <f t="shared" si="33"/>
        <v>0</v>
      </c>
      <c r="G195" s="182">
        <f t="shared" si="33"/>
        <v>0</v>
      </c>
      <c r="H195" s="182">
        <f t="shared" si="33"/>
        <v>0</v>
      </c>
      <c r="I195" s="340" t="e">
        <f t="shared" si="32"/>
        <v>#DIV/0!</v>
      </c>
    </row>
    <row r="196" spans="1:9" x14ac:dyDescent="0.25">
      <c r="A196" s="105" t="s">
        <v>73</v>
      </c>
      <c r="B196" s="107" t="s">
        <v>55</v>
      </c>
      <c r="C196" s="101" t="s">
        <v>23</v>
      </c>
      <c r="D196" s="154" t="s">
        <v>374</v>
      </c>
      <c r="E196" s="107">
        <v>410</v>
      </c>
      <c r="F196" s="182">
        <f>SUM(F198:F198)</f>
        <v>0</v>
      </c>
      <c r="G196" s="182">
        <f>SUM(G198:G198)</f>
        <v>0</v>
      </c>
      <c r="H196" s="182">
        <f>SUM(H198:H198)</f>
        <v>0</v>
      </c>
      <c r="I196" s="340" t="e">
        <f t="shared" si="32"/>
        <v>#DIV/0!</v>
      </c>
    </row>
    <row r="197" spans="1:9" x14ac:dyDescent="0.25">
      <c r="A197" s="105" t="s">
        <v>185</v>
      </c>
      <c r="B197" s="107"/>
      <c r="C197" s="101"/>
      <c r="D197" s="154"/>
      <c r="E197" s="107"/>
      <c r="F197" s="182"/>
      <c r="G197" s="182"/>
      <c r="H197" s="182"/>
      <c r="I197" s="340" t="e">
        <f t="shared" si="32"/>
        <v>#DIV/0!</v>
      </c>
    </row>
    <row r="198" spans="1:9" ht="27.6" customHeight="1" x14ac:dyDescent="0.25">
      <c r="A198" s="139" t="s">
        <v>304</v>
      </c>
      <c r="B198" s="107" t="s">
        <v>55</v>
      </c>
      <c r="C198" s="101" t="s">
        <v>23</v>
      </c>
      <c r="D198" s="154" t="s">
        <v>374</v>
      </c>
      <c r="E198" s="107" t="s">
        <v>74</v>
      </c>
      <c r="F198" s="182">
        <f>SUM(Лист1!G367)</f>
        <v>0</v>
      </c>
      <c r="G198" s="182">
        <f>SUM(Лист1!H367)</f>
        <v>0</v>
      </c>
      <c r="H198" s="182">
        <f>SUM(Лист1!I367)</f>
        <v>0</v>
      </c>
      <c r="I198" s="340" t="e">
        <f t="shared" si="32"/>
        <v>#DIV/0!</v>
      </c>
    </row>
    <row r="199" spans="1:9" ht="27.6" customHeight="1" x14ac:dyDescent="0.25">
      <c r="A199" s="209" t="s">
        <v>442</v>
      </c>
      <c r="B199" s="107" t="s">
        <v>55</v>
      </c>
      <c r="C199" s="101" t="s">
        <v>23</v>
      </c>
      <c r="D199" s="154" t="s">
        <v>443</v>
      </c>
      <c r="E199" s="107" t="s">
        <v>7</v>
      </c>
      <c r="F199" s="182">
        <f t="shared" ref="F199:H200" si="34">SUM(F200)</f>
        <v>2446808.5099999998</v>
      </c>
      <c r="G199" s="182">
        <f t="shared" si="34"/>
        <v>2446808.5099999998</v>
      </c>
      <c r="H199" s="182">
        <f t="shared" si="34"/>
        <v>0</v>
      </c>
      <c r="I199" s="340">
        <f t="shared" si="32"/>
        <v>0</v>
      </c>
    </row>
    <row r="200" spans="1:9" ht="18.600000000000001" customHeight="1" x14ac:dyDescent="0.25">
      <c r="A200" s="250" t="s">
        <v>11</v>
      </c>
      <c r="B200" s="107" t="s">
        <v>55</v>
      </c>
      <c r="C200" s="101" t="s">
        <v>23</v>
      </c>
      <c r="D200" s="154" t="s">
        <v>443</v>
      </c>
      <c r="E200" s="107" t="s">
        <v>12</v>
      </c>
      <c r="F200" s="182">
        <f t="shared" si="34"/>
        <v>2446808.5099999998</v>
      </c>
      <c r="G200" s="182">
        <f t="shared" si="34"/>
        <v>2446808.5099999998</v>
      </c>
      <c r="H200" s="182">
        <f t="shared" si="34"/>
        <v>0</v>
      </c>
      <c r="I200" s="340">
        <f t="shared" si="32"/>
        <v>0</v>
      </c>
    </row>
    <row r="201" spans="1:9" ht="13.9" customHeight="1" x14ac:dyDescent="0.25">
      <c r="A201" s="139" t="s">
        <v>140</v>
      </c>
      <c r="B201" s="107" t="s">
        <v>55</v>
      </c>
      <c r="C201" s="101" t="s">
        <v>23</v>
      </c>
      <c r="D201" s="154" t="s">
        <v>443</v>
      </c>
      <c r="E201" s="107" t="s">
        <v>14</v>
      </c>
      <c r="F201" s="182">
        <f>Лист1!G376</f>
        <v>2446808.5099999998</v>
      </c>
      <c r="G201" s="182">
        <f>Лист1!H376</f>
        <v>2446808.5099999998</v>
      </c>
      <c r="H201" s="182">
        <f>Лист1!I376</f>
        <v>0</v>
      </c>
      <c r="I201" s="340">
        <f t="shared" si="32"/>
        <v>0</v>
      </c>
    </row>
    <row r="202" spans="1:9" ht="26.25" x14ac:dyDescent="0.25">
      <c r="A202" s="115" t="s">
        <v>252</v>
      </c>
      <c r="B202" s="133" t="s">
        <v>55</v>
      </c>
      <c r="C202" s="125" t="s">
        <v>23</v>
      </c>
      <c r="D202" s="140" t="s">
        <v>375</v>
      </c>
      <c r="E202" s="144" t="s">
        <v>7</v>
      </c>
      <c r="F202" s="182">
        <f t="shared" ref="F202:H203" si="35">SUM(F203)</f>
        <v>638296</v>
      </c>
      <c r="G202" s="182">
        <f t="shared" si="35"/>
        <v>638296</v>
      </c>
      <c r="H202" s="182">
        <f t="shared" si="35"/>
        <v>0</v>
      </c>
      <c r="I202" s="340">
        <f t="shared" si="32"/>
        <v>0</v>
      </c>
    </row>
    <row r="203" spans="1:9" x14ac:dyDescent="0.25">
      <c r="A203" s="250" t="s">
        <v>11</v>
      </c>
      <c r="B203" s="107" t="s">
        <v>55</v>
      </c>
      <c r="C203" s="101" t="s">
        <v>23</v>
      </c>
      <c r="D203" s="140" t="s">
        <v>375</v>
      </c>
      <c r="E203" s="153" t="s">
        <v>12</v>
      </c>
      <c r="F203" s="182">
        <f t="shared" si="35"/>
        <v>638296</v>
      </c>
      <c r="G203" s="182">
        <f t="shared" si="35"/>
        <v>638296</v>
      </c>
      <c r="H203" s="182">
        <f t="shared" si="35"/>
        <v>0</v>
      </c>
      <c r="I203" s="340">
        <f t="shared" si="32"/>
        <v>0</v>
      </c>
    </row>
    <row r="204" spans="1:9" ht="23.25" x14ac:dyDescent="0.25">
      <c r="A204" s="139" t="s">
        <v>140</v>
      </c>
      <c r="B204" s="107" t="s">
        <v>55</v>
      </c>
      <c r="C204" s="101" t="s">
        <v>23</v>
      </c>
      <c r="D204" s="140" t="s">
        <v>375</v>
      </c>
      <c r="E204" s="153" t="s">
        <v>14</v>
      </c>
      <c r="F204" s="182">
        <f>SUM(Лист1!G370)</f>
        <v>638296</v>
      </c>
      <c r="G204" s="182">
        <f>SUM(Лист1!H370)</f>
        <v>638296</v>
      </c>
      <c r="H204" s="182">
        <f>SUM(Лист1!I370)</f>
        <v>0</v>
      </c>
      <c r="I204" s="340">
        <f t="shared" si="32"/>
        <v>0</v>
      </c>
    </row>
    <row r="205" spans="1:9" ht="26.25" x14ac:dyDescent="0.25">
      <c r="A205" s="265" t="s">
        <v>221</v>
      </c>
      <c r="B205" s="259" t="s">
        <v>55</v>
      </c>
      <c r="C205" s="260" t="s">
        <v>55</v>
      </c>
      <c r="D205" s="260" t="s">
        <v>106</v>
      </c>
      <c r="E205" s="269" t="s">
        <v>7</v>
      </c>
      <c r="F205" s="214">
        <f>SUM(F209+F206)</f>
        <v>34213205.190000005</v>
      </c>
      <c r="G205" s="214">
        <f>SUM(G209+G206)</f>
        <v>34213205.190000005</v>
      </c>
      <c r="H205" s="214">
        <f>SUM(H209+H206)</f>
        <v>0</v>
      </c>
      <c r="I205" s="340">
        <f t="shared" si="32"/>
        <v>0</v>
      </c>
    </row>
    <row r="206" spans="1:9" x14ac:dyDescent="0.25">
      <c r="A206" s="209" t="s">
        <v>212</v>
      </c>
      <c r="B206" s="133" t="s">
        <v>55</v>
      </c>
      <c r="C206" s="125" t="s">
        <v>55</v>
      </c>
      <c r="D206" s="140" t="s">
        <v>376</v>
      </c>
      <c r="E206" s="144" t="s">
        <v>7</v>
      </c>
      <c r="F206" s="182">
        <f t="shared" ref="F206:H207" si="36">SUM(F207)</f>
        <v>2978659.77</v>
      </c>
      <c r="G206" s="182">
        <f t="shared" si="36"/>
        <v>2978659.77</v>
      </c>
      <c r="H206" s="182">
        <f t="shared" si="36"/>
        <v>0</v>
      </c>
      <c r="I206" s="340">
        <f t="shared" si="32"/>
        <v>0</v>
      </c>
    </row>
    <row r="207" spans="1:9" ht="22.5" x14ac:dyDescent="0.25">
      <c r="A207" s="113" t="s">
        <v>71</v>
      </c>
      <c r="B207" s="133" t="s">
        <v>55</v>
      </c>
      <c r="C207" s="125" t="s">
        <v>55</v>
      </c>
      <c r="D207" s="140" t="s">
        <v>376</v>
      </c>
      <c r="E207" s="142">
        <v>400</v>
      </c>
      <c r="F207" s="182">
        <f t="shared" si="36"/>
        <v>2978659.77</v>
      </c>
      <c r="G207" s="182">
        <f t="shared" si="36"/>
        <v>2978659.77</v>
      </c>
      <c r="H207" s="182">
        <f t="shared" si="36"/>
        <v>0</v>
      </c>
      <c r="I207" s="340">
        <f t="shared" si="32"/>
        <v>0</v>
      </c>
    </row>
    <row r="208" spans="1:9" x14ac:dyDescent="0.25">
      <c r="A208" s="105" t="s">
        <v>73</v>
      </c>
      <c r="B208" s="133" t="s">
        <v>55</v>
      </c>
      <c r="C208" s="125" t="s">
        <v>55</v>
      </c>
      <c r="D208" s="140" t="s">
        <v>376</v>
      </c>
      <c r="E208" s="142">
        <v>410</v>
      </c>
      <c r="F208" s="182">
        <f>SUBTOTAL(9,Лист1!G380)</f>
        <v>2978659.77</v>
      </c>
      <c r="G208" s="182">
        <f>SUBTOTAL(9,Лист1!H380)</f>
        <v>2978659.77</v>
      </c>
      <c r="H208" s="182">
        <f>SUBTOTAL(9,Лист1!I380)</f>
        <v>0</v>
      </c>
      <c r="I208" s="340">
        <f t="shared" si="32"/>
        <v>0</v>
      </c>
    </row>
    <row r="209" spans="1:9" ht="26.25" x14ac:dyDescent="0.25">
      <c r="A209" s="112" t="s">
        <v>219</v>
      </c>
      <c r="B209" s="133" t="s">
        <v>55</v>
      </c>
      <c r="C209" s="247" t="s">
        <v>55</v>
      </c>
      <c r="D209" s="247" t="s">
        <v>390</v>
      </c>
      <c r="E209" s="169" t="s">
        <v>7</v>
      </c>
      <c r="F209" s="182">
        <f t="shared" ref="F209:H210" si="37">SUM(F210)</f>
        <v>31234545.420000002</v>
      </c>
      <c r="G209" s="182">
        <f t="shared" si="37"/>
        <v>31234545.420000002</v>
      </c>
      <c r="H209" s="182">
        <f t="shared" si="37"/>
        <v>0</v>
      </c>
      <c r="I209" s="340">
        <f t="shared" si="32"/>
        <v>0</v>
      </c>
    </row>
    <row r="210" spans="1:9" ht="22.5" x14ac:dyDescent="0.25">
      <c r="A210" s="113" t="s">
        <v>71</v>
      </c>
      <c r="B210" s="107" t="s">
        <v>55</v>
      </c>
      <c r="C210" s="101" t="s">
        <v>55</v>
      </c>
      <c r="D210" s="140" t="s">
        <v>390</v>
      </c>
      <c r="E210" s="142">
        <v>400</v>
      </c>
      <c r="F210" s="182">
        <f t="shared" si="37"/>
        <v>31234545.420000002</v>
      </c>
      <c r="G210" s="182">
        <f t="shared" si="37"/>
        <v>31234545.420000002</v>
      </c>
      <c r="H210" s="182">
        <f t="shared" si="37"/>
        <v>0</v>
      </c>
      <c r="I210" s="340">
        <f t="shared" si="32"/>
        <v>0</v>
      </c>
    </row>
    <row r="211" spans="1:9" x14ac:dyDescent="0.25">
      <c r="A211" s="105" t="s">
        <v>73</v>
      </c>
      <c r="B211" s="107" t="s">
        <v>55</v>
      </c>
      <c r="C211" s="101" t="s">
        <v>55</v>
      </c>
      <c r="D211" s="140" t="s">
        <v>390</v>
      </c>
      <c r="E211" s="142">
        <v>410</v>
      </c>
      <c r="F211" s="182">
        <f>SUM(F213:F222)</f>
        <v>31234545.420000002</v>
      </c>
      <c r="G211" s="182">
        <f>SUM(G213:G222)</f>
        <v>31234545.420000002</v>
      </c>
      <c r="H211" s="182">
        <f>SUM(H213:H222)</f>
        <v>0</v>
      </c>
      <c r="I211" s="340">
        <f t="shared" si="32"/>
        <v>0</v>
      </c>
    </row>
    <row r="212" spans="1:9" x14ac:dyDescent="0.25">
      <c r="A212" s="105" t="s">
        <v>185</v>
      </c>
      <c r="B212" s="107"/>
      <c r="C212" s="101"/>
      <c r="D212" s="140"/>
      <c r="E212" s="107"/>
      <c r="F212" s="182"/>
      <c r="G212" s="182"/>
      <c r="H212" s="182"/>
      <c r="I212" s="340" t="e">
        <f t="shared" si="32"/>
        <v>#DIV/0!</v>
      </c>
    </row>
    <row r="213" spans="1:9" ht="23.25" x14ac:dyDescent="0.25">
      <c r="A213" s="105" t="s">
        <v>318</v>
      </c>
      <c r="B213" s="107" t="s">
        <v>55</v>
      </c>
      <c r="C213" s="101" t="s">
        <v>55</v>
      </c>
      <c r="D213" s="140" t="s">
        <v>390</v>
      </c>
      <c r="E213" s="142">
        <v>410</v>
      </c>
      <c r="F213" s="182">
        <f>SUM(Лист1!G385)</f>
        <v>20576448.43</v>
      </c>
      <c r="G213" s="182">
        <f>SUM(Лист1!H385)</f>
        <v>20576448.43</v>
      </c>
      <c r="H213" s="182">
        <f>SUM(Лист1!I385)</f>
        <v>0</v>
      </c>
      <c r="I213" s="340">
        <f t="shared" si="32"/>
        <v>0</v>
      </c>
    </row>
    <row r="214" spans="1:9" ht="23.25" x14ac:dyDescent="0.25">
      <c r="A214" s="105" t="s">
        <v>305</v>
      </c>
      <c r="B214" s="107" t="s">
        <v>55</v>
      </c>
      <c r="C214" s="101" t="s">
        <v>55</v>
      </c>
      <c r="D214" s="140" t="s">
        <v>390</v>
      </c>
      <c r="E214" s="142">
        <v>410</v>
      </c>
      <c r="F214" s="182">
        <f>SUM(Лист1!G386)</f>
        <v>3755693.82</v>
      </c>
      <c r="G214" s="182">
        <f>SUM(Лист1!H386)</f>
        <v>3755693.82</v>
      </c>
      <c r="H214" s="182">
        <f>SUM(Лист1!I386)</f>
        <v>0</v>
      </c>
      <c r="I214" s="340">
        <f t="shared" si="32"/>
        <v>0</v>
      </c>
    </row>
    <row r="215" spans="1:9" ht="23.25" x14ac:dyDescent="0.25">
      <c r="A215" s="105" t="s">
        <v>319</v>
      </c>
      <c r="B215" s="107" t="s">
        <v>55</v>
      </c>
      <c r="C215" s="101" t="s">
        <v>55</v>
      </c>
      <c r="D215" s="140" t="s">
        <v>390</v>
      </c>
      <c r="E215" s="142">
        <v>410</v>
      </c>
      <c r="F215" s="182">
        <f>SUM(Лист1!G387)</f>
        <v>6902403.1699999999</v>
      </c>
      <c r="G215" s="182">
        <f>SUM(Лист1!H387)</f>
        <v>6902403.1699999999</v>
      </c>
      <c r="H215" s="182">
        <f>SUM(Лист1!I387)</f>
        <v>0</v>
      </c>
      <c r="I215" s="340">
        <f t="shared" si="32"/>
        <v>0</v>
      </c>
    </row>
    <row r="216" spans="1:9" ht="23.25" x14ac:dyDescent="0.25">
      <c r="A216" s="105" t="s">
        <v>306</v>
      </c>
      <c r="B216" s="107" t="s">
        <v>55</v>
      </c>
      <c r="C216" s="101" t="s">
        <v>55</v>
      </c>
      <c r="D216" s="140" t="s">
        <v>390</v>
      </c>
      <c r="E216" s="142">
        <v>410</v>
      </c>
      <c r="F216" s="182">
        <f>SUM(Лист1!G388)</f>
        <v>0</v>
      </c>
      <c r="G216" s="182">
        <f>SUM(Лист1!H388)</f>
        <v>0</v>
      </c>
      <c r="H216" s="182">
        <f>SUM(Лист1!I388)</f>
        <v>0</v>
      </c>
      <c r="I216" s="340" t="e">
        <f t="shared" si="32"/>
        <v>#DIV/0!</v>
      </c>
    </row>
    <row r="217" spans="1:9" ht="23.25" x14ac:dyDescent="0.25">
      <c r="A217" s="105" t="s">
        <v>307</v>
      </c>
      <c r="B217" s="107" t="s">
        <v>55</v>
      </c>
      <c r="C217" s="101" t="s">
        <v>55</v>
      </c>
      <c r="D217" s="140" t="s">
        <v>390</v>
      </c>
      <c r="E217" s="142">
        <v>410</v>
      </c>
      <c r="F217" s="182">
        <f>SUM(Лист1!G389)</f>
        <v>0</v>
      </c>
      <c r="G217" s="182">
        <f>SUM(Лист1!H389)</f>
        <v>0</v>
      </c>
      <c r="H217" s="182">
        <f>SUM(Лист1!I389)</f>
        <v>0</v>
      </c>
      <c r="I217" s="340" t="e">
        <f t="shared" si="32"/>
        <v>#DIV/0!</v>
      </c>
    </row>
    <row r="218" spans="1:9" ht="23.25" x14ac:dyDescent="0.25">
      <c r="A218" s="105" t="s">
        <v>308</v>
      </c>
      <c r="B218" s="107" t="s">
        <v>55</v>
      </c>
      <c r="C218" s="101" t="s">
        <v>55</v>
      </c>
      <c r="D218" s="140" t="s">
        <v>390</v>
      </c>
      <c r="E218" s="142">
        <v>410</v>
      </c>
      <c r="F218" s="182">
        <f>SUM(Лист1!G390)</f>
        <v>0</v>
      </c>
      <c r="G218" s="182">
        <f>SUM(Лист1!H390)</f>
        <v>0</v>
      </c>
      <c r="H218" s="182">
        <f>SUM(Лист1!I390)</f>
        <v>0</v>
      </c>
      <c r="I218" s="340" t="e">
        <f t="shared" si="32"/>
        <v>#DIV/0!</v>
      </c>
    </row>
    <row r="219" spans="1:9" ht="23.25" x14ac:dyDescent="0.25">
      <c r="A219" s="105" t="s">
        <v>309</v>
      </c>
      <c r="B219" s="107" t="s">
        <v>55</v>
      </c>
      <c r="C219" s="101" t="s">
        <v>55</v>
      </c>
      <c r="D219" s="140" t="s">
        <v>390</v>
      </c>
      <c r="E219" s="142">
        <v>410</v>
      </c>
      <c r="F219" s="182">
        <f>SUM(Лист1!G391)</f>
        <v>0</v>
      </c>
      <c r="G219" s="182">
        <f>SUM(Лист1!H391)</f>
        <v>0</v>
      </c>
      <c r="H219" s="182">
        <f>SUM(Лист1!I391)</f>
        <v>0</v>
      </c>
      <c r="I219" s="340" t="e">
        <f t="shared" si="32"/>
        <v>#DIV/0!</v>
      </c>
    </row>
    <row r="220" spans="1:9" ht="23.25" x14ac:dyDescent="0.25">
      <c r="A220" s="105" t="s">
        <v>310</v>
      </c>
      <c r="B220" s="107" t="s">
        <v>55</v>
      </c>
      <c r="C220" s="101" t="s">
        <v>55</v>
      </c>
      <c r="D220" s="140" t="s">
        <v>390</v>
      </c>
      <c r="E220" s="142">
        <v>410</v>
      </c>
      <c r="F220" s="182">
        <f>SUM(Лист1!G392)</f>
        <v>0</v>
      </c>
      <c r="G220" s="182">
        <f>SUM(Лист1!H392)</f>
        <v>0</v>
      </c>
      <c r="H220" s="182">
        <f>SUM(Лист1!I392)</f>
        <v>0</v>
      </c>
      <c r="I220" s="340" t="e">
        <f t="shared" si="32"/>
        <v>#DIV/0!</v>
      </c>
    </row>
    <row r="221" spans="1:9" ht="23.25" x14ac:dyDescent="0.25">
      <c r="A221" s="105" t="s">
        <v>311</v>
      </c>
      <c r="B221" s="107" t="s">
        <v>55</v>
      </c>
      <c r="C221" s="101" t="s">
        <v>55</v>
      </c>
      <c r="D221" s="140" t="s">
        <v>390</v>
      </c>
      <c r="E221" s="142">
        <v>410</v>
      </c>
      <c r="F221" s="182">
        <f>SUM(Лист1!G393)</f>
        <v>0</v>
      </c>
      <c r="G221" s="182">
        <f>SUM(Лист1!H393)</f>
        <v>0</v>
      </c>
      <c r="H221" s="182">
        <f>SUM(Лист1!I393)</f>
        <v>0</v>
      </c>
      <c r="I221" s="340" t="e">
        <f t="shared" si="32"/>
        <v>#DIV/0!</v>
      </c>
    </row>
    <row r="222" spans="1:9" ht="23.25" x14ac:dyDescent="0.25">
      <c r="A222" s="139" t="s">
        <v>312</v>
      </c>
      <c r="B222" s="153" t="s">
        <v>55</v>
      </c>
      <c r="C222" s="153" t="s">
        <v>55</v>
      </c>
      <c r="D222" s="140" t="s">
        <v>390</v>
      </c>
      <c r="E222" s="153" t="s">
        <v>74</v>
      </c>
      <c r="F222" s="182">
        <f>SUM(Лист1!G394)</f>
        <v>0</v>
      </c>
      <c r="G222" s="182">
        <f>SUM(Лист1!H394)</f>
        <v>0</v>
      </c>
      <c r="H222" s="182">
        <f>SUM(Лист1!I394)</f>
        <v>0</v>
      </c>
      <c r="I222" s="340" t="e">
        <f t="shared" si="32"/>
        <v>#DIV/0!</v>
      </c>
    </row>
    <row r="223" spans="1:9" ht="18" x14ac:dyDescent="0.25">
      <c r="A223" s="126" t="s">
        <v>434</v>
      </c>
      <c r="B223" s="119" t="s">
        <v>43</v>
      </c>
      <c r="C223" s="120" t="s">
        <v>6</v>
      </c>
      <c r="D223" s="120" t="s">
        <v>106</v>
      </c>
      <c r="E223" s="120" t="s">
        <v>7</v>
      </c>
      <c r="F223" s="170">
        <f t="shared" ref="F223:H226" si="38">SUM(F224)</f>
        <v>20000</v>
      </c>
      <c r="G223" s="170">
        <f t="shared" si="38"/>
        <v>20000</v>
      </c>
      <c r="H223" s="170">
        <f t="shared" si="38"/>
        <v>0</v>
      </c>
      <c r="I223" s="340">
        <f t="shared" ref="I223:I254" si="39">H223/G223*100</f>
        <v>0</v>
      </c>
    </row>
    <row r="224" spans="1:9" ht="26.25" x14ac:dyDescent="0.25">
      <c r="A224" s="265" t="s">
        <v>435</v>
      </c>
      <c r="B224" s="253" t="s">
        <v>43</v>
      </c>
      <c r="C224" s="255" t="s">
        <v>55</v>
      </c>
      <c r="D224" s="255" t="s">
        <v>106</v>
      </c>
      <c r="E224" s="254" t="s">
        <v>7</v>
      </c>
      <c r="F224" s="170">
        <f t="shared" si="38"/>
        <v>20000</v>
      </c>
      <c r="G224" s="170">
        <f t="shared" si="38"/>
        <v>20000</v>
      </c>
      <c r="H224" s="170">
        <f t="shared" si="38"/>
        <v>0</v>
      </c>
      <c r="I224" s="340">
        <f t="shared" si="39"/>
        <v>0</v>
      </c>
    </row>
    <row r="225" spans="1:9" x14ac:dyDescent="0.25">
      <c r="A225" s="236" t="s">
        <v>436</v>
      </c>
      <c r="B225" s="253" t="s">
        <v>43</v>
      </c>
      <c r="C225" s="255" t="s">
        <v>55</v>
      </c>
      <c r="D225" s="260" t="s">
        <v>437</v>
      </c>
      <c r="E225" s="254" t="s">
        <v>7</v>
      </c>
      <c r="F225" s="214">
        <f t="shared" si="38"/>
        <v>20000</v>
      </c>
      <c r="G225" s="214">
        <f t="shared" si="38"/>
        <v>20000</v>
      </c>
      <c r="H225" s="214">
        <f t="shared" si="38"/>
        <v>0</v>
      </c>
      <c r="I225" s="340">
        <f t="shared" si="39"/>
        <v>0</v>
      </c>
    </row>
    <row r="226" spans="1:9" x14ac:dyDescent="0.25">
      <c r="A226" s="139" t="s">
        <v>11</v>
      </c>
      <c r="B226" s="248" t="s">
        <v>43</v>
      </c>
      <c r="C226" s="247" t="s">
        <v>55</v>
      </c>
      <c r="D226" s="247" t="s">
        <v>437</v>
      </c>
      <c r="E226" s="153" t="s">
        <v>12</v>
      </c>
      <c r="F226" s="182">
        <f t="shared" si="38"/>
        <v>20000</v>
      </c>
      <c r="G226" s="182">
        <f t="shared" si="38"/>
        <v>20000</v>
      </c>
      <c r="H226" s="182">
        <f t="shared" si="38"/>
        <v>0</v>
      </c>
      <c r="I226" s="340">
        <f t="shared" si="39"/>
        <v>0</v>
      </c>
    </row>
    <row r="227" spans="1:9" ht="33.75" x14ac:dyDescent="0.25">
      <c r="A227" s="256" t="s">
        <v>135</v>
      </c>
      <c r="B227" s="248" t="s">
        <v>43</v>
      </c>
      <c r="C227" s="247" t="s">
        <v>55</v>
      </c>
      <c r="D227" s="247" t="s">
        <v>437</v>
      </c>
      <c r="E227" s="153" t="s">
        <v>14</v>
      </c>
      <c r="F227" s="182">
        <f>SUBTOTAL(9,Лист1!G399)</f>
        <v>20000</v>
      </c>
      <c r="G227" s="182">
        <f>SUBTOTAL(9,Лист1!H399)</f>
        <v>20000</v>
      </c>
      <c r="H227" s="182">
        <f>SUBTOTAL(9,Лист1!I399)</f>
        <v>0</v>
      </c>
      <c r="I227" s="340">
        <f t="shared" si="39"/>
        <v>0</v>
      </c>
    </row>
    <row r="228" spans="1:9" ht="18" x14ac:dyDescent="0.25">
      <c r="A228" s="126" t="s">
        <v>17</v>
      </c>
      <c r="B228" s="171" t="s">
        <v>19</v>
      </c>
      <c r="C228" s="172" t="s">
        <v>6</v>
      </c>
      <c r="D228" s="172" t="s">
        <v>106</v>
      </c>
      <c r="E228" s="172" t="s">
        <v>7</v>
      </c>
      <c r="F228" s="192">
        <f>SUM(F229+F252+F307+F319+F293)</f>
        <v>642850811.22000003</v>
      </c>
      <c r="G228" s="192">
        <f>SUM(G229+G252+G307+G319+G293)</f>
        <v>642850811.22000003</v>
      </c>
      <c r="H228" s="192">
        <f>SUM(H229+H252+H307+H319+H293)</f>
        <v>146188199.60000002</v>
      </c>
      <c r="I228" s="340">
        <f t="shared" si="39"/>
        <v>22.740610581569396</v>
      </c>
    </row>
    <row r="229" spans="1:9" x14ac:dyDescent="0.25">
      <c r="A229" s="104" t="s">
        <v>20</v>
      </c>
      <c r="B229" s="132" t="s">
        <v>19</v>
      </c>
      <c r="C229" s="128" t="s">
        <v>21</v>
      </c>
      <c r="D229" s="128" t="s">
        <v>106</v>
      </c>
      <c r="E229" s="129" t="s">
        <v>7</v>
      </c>
      <c r="F229" s="192">
        <f>SUM(F240+F244+F235+F230)</f>
        <v>200575820.06</v>
      </c>
      <c r="G229" s="192">
        <f>SUM(G240+G244+G235+G230)</f>
        <v>200575820.06</v>
      </c>
      <c r="H229" s="192">
        <f>SUM(H240+H244+H235+H230)</f>
        <v>61076616.190000005</v>
      </c>
      <c r="I229" s="340">
        <f t="shared" si="39"/>
        <v>30.450637654992324</v>
      </c>
    </row>
    <row r="230" spans="1:9" ht="26.25" x14ac:dyDescent="0.25">
      <c r="A230" s="236" t="s">
        <v>433</v>
      </c>
      <c r="B230" s="133" t="s">
        <v>19</v>
      </c>
      <c r="C230" s="125" t="s">
        <v>21</v>
      </c>
      <c r="D230" s="140" t="s">
        <v>432</v>
      </c>
      <c r="E230" s="169" t="s">
        <v>7</v>
      </c>
      <c r="F230" s="182">
        <f>SUM(F231+F233)</f>
        <v>858397.56</v>
      </c>
      <c r="G230" s="182">
        <f>SUM(G231+G233)</f>
        <v>858397.56</v>
      </c>
      <c r="H230" s="182">
        <f>SUM(H231+H233)</f>
        <v>0</v>
      </c>
      <c r="I230" s="340">
        <f t="shared" si="39"/>
        <v>0</v>
      </c>
    </row>
    <row r="231" spans="1:9" x14ac:dyDescent="0.25">
      <c r="A231" s="250" t="s">
        <v>11</v>
      </c>
      <c r="B231" s="248" t="s">
        <v>19</v>
      </c>
      <c r="C231" s="247" t="s">
        <v>21</v>
      </c>
      <c r="D231" s="140" t="s">
        <v>432</v>
      </c>
      <c r="E231" s="142">
        <v>200</v>
      </c>
      <c r="F231" s="182">
        <f>SUM(F232)</f>
        <v>395359</v>
      </c>
      <c r="G231" s="182">
        <f>SUM(G232)</f>
        <v>395359</v>
      </c>
      <c r="H231" s="182">
        <f>SUM(H232)</f>
        <v>0</v>
      </c>
      <c r="I231" s="340">
        <f t="shared" si="39"/>
        <v>0</v>
      </c>
    </row>
    <row r="232" spans="1:9" ht="23.25" x14ac:dyDescent="0.25">
      <c r="A232" s="139" t="s">
        <v>140</v>
      </c>
      <c r="B232" s="133" t="s">
        <v>19</v>
      </c>
      <c r="C232" s="125" t="s">
        <v>21</v>
      </c>
      <c r="D232" s="140" t="s">
        <v>432</v>
      </c>
      <c r="E232" s="142">
        <v>240</v>
      </c>
      <c r="F232" s="182">
        <f>SUBTOTAL(9,Лист1!G404)</f>
        <v>395359</v>
      </c>
      <c r="G232" s="182">
        <f>SUBTOTAL(9,Лист1!H404)</f>
        <v>395359</v>
      </c>
      <c r="H232" s="182">
        <f>SUBTOTAL(9,Лист1!I404)</f>
        <v>0</v>
      </c>
      <c r="I232" s="340">
        <f t="shared" si="39"/>
        <v>0</v>
      </c>
    </row>
    <row r="233" spans="1:9" ht="22.5" x14ac:dyDescent="0.25">
      <c r="A233" s="113" t="s">
        <v>71</v>
      </c>
      <c r="B233" s="248" t="s">
        <v>19</v>
      </c>
      <c r="C233" s="247" t="s">
        <v>21</v>
      </c>
      <c r="D233" s="140" t="s">
        <v>432</v>
      </c>
      <c r="E233" s="142">
        <v>400</v>
      </c>
      <c r="F233" s="182">
        <f>SUM(F234)</f>
        <v>463038.56</v>
      </c>
      <c r="G233" s="182">
        <f>SUM(G234)</f>
        <v>463038.56</v>
      </c>
      <c r="H233" s="182">
        <f>SUM(H234)</f>
        <v>0</v>
      </c>
      <c r="I233" s="340">
        <f t="shared" si="39"/>
        <v>0</v>
      </c>
    </row>
    <row r="234" spans="1:9" x14ac:dyDescent="0.25">
      <c r="A234" s="105" t="s">
        <v>73</v>
      </c>
      <c r="B234" s="133" t="s">
        <v>19</v>
      </c>
      <c r="C234" s="125" t="s">
        <v>21</v>
      </c>
      <c r="D234" s="140" t="s">
        <v>432</v>
      </c>
      <c r="E234" s="142">
        <v>410</v>
      </c>
      <c r="F234" s="182">
        <f>SUBTOTAL(9,Лист1!G406)</f>
        <v>463038.56</v>
      </c>
      <c r="G234" s="182">
        <f>SUBTOTAL(9,Лист1!H406)</f>
        <v>463038.56</v>
      </c>
      <c r="H234" s="182">
        <f>SUBTOTAL(9,Лист1!I406)</f>
        <v>0</v>
      </c>
      <c r="I234" s="340">
        <f t="shared" si="39"/>
        <v>0</v>
      </c>
    </row>
    <row r="235" spans="1:9" ht="26.25" x14ac:dyDescent="0.25">
      <c r="A235" s="112" t="s">
        <v>196</v>
      </c>
      <c r="B235" s="133" t="s">
        <v>19</v>
      </c>
      <c r="C235" s="125" t="s">
        <v>21</v>
      </c>
      <c r="D235" s="140" t="s">
        <v>422</v>
      </c>
      <c r="E235" s="169" t="s">
        <v>7</v>
      </c>
      <c r="F235" s="182">
        <f t="shared" ref="F235:H236" si="40">SUM(F236)</f>
        <v>46447618.109999999</v>
      </c>
      <c r="G235" s="182">
        <f t="shared" si="40"/>
        <v>46447618.109999999</v>
      </c>
      <c r="H235" s="182">
        <f t="shared" si="40"/>
        <v>34258213.520000003</v>
      </c>
      <c r="I235" s="340">
        <f t="shared" si="39"/>
        <v>73.756663773086643</v>
      </c>
    </row>
    <row r="236" spans="1:9" ht="22.5" x14ac:dyDescent="0.25">
      <c r="A236" s="113" t="s">
        <v>71</v>
      </c>
      <c r="B236" s="248" t="s">
        <v>19</v>
      </c>
      <c r="C236" s="247" t="s">
        <v>21</v>
      </c>
      <c r="D236" s="140" t="s">
        <v>422</v>
      </c>
      <c r="E236" s="142">
        <v>400</v>
      </c>
      <c r="F236" s="182">
        <f t="shared" si="40"/>
        <v>46447618.109999999</v>
      </c>
      <c r="G236" s="182">
        <f t="shared" si="40"/>
        <v>46447618.109999999</v>
      </c>
      <c r="H236" s="182">
        <f t="shared" si="40"/>
        <v>34258213.520000003</v>
      </c>
      <c r="I236" s="340">
        <f t="shared" si="39"/>
        <v>73.756663773086643</v>
      </c>
    </row>
    <row r="237" spans="1:9" x14ac:dyDescent="0.25">
      <c r="A237" s="105" t="s">
        <v>73</v>
      </c>
      <c r="B237" s="133" t="s">
        <v>19</v>
      </c>
      <c r="C237" s="125" t="s">
        <v>21</v>
      </c>
      <c r="D237" s="140" t="s">
        <v>422</v>
      </c>
      <c r="E237" s="142">
        <v>410</v>
      </c>
      <c r="F237" s="182">
        <f>F239</f>
        <v>46447618.109999999</v>
      </c>
      <c r="G237" s="182">
        <f>G239</f>
        <v>46447618.109999999</v>
      </c>
      <c r="H237" s="182">
        <f>H239</f>
        <v>34258213.520000003</v>
      </c>
      <c r="I237" s="340">
        <f t="shared" si="39"/>
        <v>73.756663773086643</v>
      </c>
    </row>
    <row r="238" spans="1:9" x14ac:dyDescent="0.25">
      <c r="A238" s="105" t="s">
        <v>185</v>
      </c>
      <c r="B238" s="248"/>
      <c r="C238" s="247"/>
      <c r="D238" s="140"/>
      <c r="E238" s="101"/>
      <c r="F238" s="182"/>
      <c r="G238" s="182"/>
      <c r="H238" s="182"/>
      <c r="I238" s="340" t="e">
        <f t="shared" si="39"/>
        <v>#DIV/0!</v>
      </c>
    </row>
    <row r="239" spans="1:9" ht="23.25" x14ac:dyDescent="0.25">
      <c r="A239" s="139" t="s">
        <v>421</v>
      </c>
      <c r="B239" s="133" t="s">
        <v>19</v>
      </c>
      <c r="C239" s="125" t="s">
        <v>21</v>
      </c>
      <c r="D239" s="140" t="s">
        <v>422</v>
      </c>
      <c r="E239" s="107" t="s">
        <v>74</v>
      </c>
      <c r="F239" s="182">
        <f>SUBTOTAL(9,Лист1!G411)</f>
        <v>46447618.109999999</v>
      </c>
      <c r="G239" s="182">
        <f>SUBTOTAL(9,Лист1!H411)</f>
        <v>46447618.109999999</v>
      </c>
      <c r="H239" s="182">
        <f>SUBTOTAL(9,Лист1!I411)</f>
        <v>34258213.520000003</v>
      </c>
      <c r="I239" s="340">
        <f t="shared" si="39"/>
        <v>73.756663773086643</v>
      </c>
    </row>
    <row r="240" spans="1:9" x14ac:dyDescent="0.25">
      <c r="A240" s="111" t="s">
        <v>157</v>
      </c>
      <c r="B240" s="107" t="s">
        <v>19</v>
      </c>
      <c r="C240" s="108" t="s">
        <v>21</v>
      </c>
      <c r="D240" s="108" t="s">
        <v>321</v>
      </c>
      <c r="E240" s="109" t="s">
        <v>7</v>
      </c>
      <c r="F240" s="147">
        <f>SUM(F241)</f>
        <v>29427804.390000001</v>
      </c>
      <c r="G240" s="147">
        <f>SUM(G241)</f>
        <v>29427804.390000001</v>
      </c>
      <c r="H240" s="147">
        <f>SUM(H241)</f>
        <v>7522084.7999999998</v>
      </c>
      <c r="I240" s="340">
        <f t="shared" si="39"/>
        <v>25.561148566544485</v>
      </c>
    </row>
    <row r="241" spans="1:9" ht="23.25" x14ac:dyDescent="0.25">
      <c r="A241" s="139" t="s">
        <v>292</v>
      </c>
      <c r="B241" s="107" t="s">
        <v>19</v>
      </c>
      <c r="C241" s="108" t="s">
        <v>21</v>
      </c>
      <c r="D241" s="108" t="s">
        <v>321</v>
      </c>
      <c r="E241" s="107" t="s">
        <v>16</v>
      </c>
      <c r="F241" s="147">
        <f>SUM(F242:F243)</f>
        <v>29427804.390000001</v>
      </c>
      <c r="G241" s="147">
        <f>SUM(G242:G243)</f>
        <v>29427804.390000001</v>
      </c>
      <c r="H241" s="147">
        <f>SUM(H242:H243)</f>
        <v>7522084.7999999998</v>
      </c>
      <c r="I241" s="340">
        <f t="shared" si="39"/>
        <v>25.561148566544485</v>
      </c>
    </row>
    <row r="242" spans="1:9" x14ac:dyDescent="0.25">
      <c r="A242" s="106" t="s">
        <v>131</v>
      </c>
      <c r="B242" s="107" t="s">
        <v>19</v>
      </c>
      <c r="C242" s="108" t="s">
        <v>21</v>
      </c>
      <c r="D242" s="108" t="s">
        <v>321</v>
      </c>
      <c r="E242" s="107" t="s">
        <v>130</v>
      </c>
      <c r="F242" s="147">
        <f>SUM(Лист1!G25)</f>
        <v>25614684.690000001</v>
      </c>
      <c r="G242" s="147">
        <f>SUM(Лист1!H25)</f>
        <v>25614684.690000001</v>
      </c>
      <c r="H242" s="147">
        <f>SUM(Лист1!I25)</f>
        <v>7522084.7999999998</v>
      </c>
      <c r="I242" s="340">
        <f t="shared" si="39"/>
        <v>29.366298633129883</v>
      </c>
    </row>
    <row r="243" spans="1:9" x14ac:dyDescent="0.25">
      <c r="A243" s="139" t="s">
        <v>133</v>
      </c>
      <c r="B243" s="107" t="s">
        <v>19</v>
      </c>
      <c r="C243" s="108" t="s">
        <v>21</v>
      </c>
      <c r="D243" s="108" t="s">
        <v>321</v>
      </c>
      <c r="E243" s="107" t="s">
        <v>132</v>
      </c>
      <c r="F243" s="147">
        <f>SUM(Лист1!G26)</f>
        <v>3813119.7</v>
      </c>
      <c r="G243" s="147">
        <f>SUM(Лист1!H26)</f>
        <v>3813119.7</v>
      </c>
      <c r="H243" s="147">
        <f>SUM(Лист1!I26)</f>
        <v>0</v>
      </c>
      <c r="I243" s="340">
        <f t="shared" si="39"/>
        <v>0</v>
      </c>
    </row>
    <row r="244" spans="1:9" ht="26.25" x14ac:dyDescent="0.25">
      <c r="A244" s="236" t="s">
        <v>225</v>
      </c>
      <c r="B244" s="107" t="s">
        <v>19</v>
      </c>
      <c r="C244" s="109" t="s">
        <v>21</v>
      </c>
      <c r="D244" s="108" t="s">
        <v>322</v>
      </c>
      <c r="E244" s="109" t="s">
        <v>7</v>
      </c>
      <c r="F244" s="147">
        <f>SUM(F246+F249)</f>
        <v>123842000</v>
      </c>
      <c r="G244" s="147">
        <f>SUM(G246+G249)</f>
        <v>123842000</v>
      </c>
      <c r="H244" s="147">
        <f>SUM(H246+H249)</f>
        <v>19296317.870000001</v>
      </c>
      <c r="I244" s="340">
        <f t="shared" si="39"/>
        <v>15.581400389205601</v>
      </c>
    </row>
    <row r="245" spans="1:9" ht="204.75" x14ac:dyDescent="0.25">
      <c r="A245" s="236" t="s">
        <v>243</v>
      </c>
      <c r="B245" s="107" t="s">
        <v>19</v>
      </c>
      <c r="C245" s="109" t="s">
        <v>21</v>
      </c>
      <c r="D245" s="108" t="s">
        <v>323</v>
      </c>
      <c r="E245" s="109" t="s">
        <v>7</v>
      </c>
      <c r="F245" s="147">
        <f>SUM(F246)</f>
        <v>123057200</v>
      </c>
      <c r="G245" s="147">
        <f>SUM(G246)</f>
        <v>123057200</v>
      </c>
      <c r="H245" s="147">
        <f>SUM(H246)</f>
        <v>19122317.870000001</v>
      </c>
      <c r="I245" s="340">
        <f t="shared" si="39"/>
        <v>15.539373453971001</v>
      </c>
    </row>
    <row r="246" spans="1:9" ht="23.25" x14ac:dyDescent="0.25">
      <c r="A246" s="139" t="s">
        <v>292</v>
      </c>
      <c r="B246" s="107" t="s">
        <v>19</v>
      </c>
      <c r="C246" s="109" t="s">
        <v>21</v>
      </c>
      <c r="D246" s="108" t="s">
        <v>323</v>
      </c>
      <c r="E246" s="107" t="s">
        <v>16</v>
      </c>
      <c r="F246" s="147">
        <f>SUM(F247:F248)</f>
        <v>123057200</v>
      </c>
      <c r="G246" s="147">
        <f>SUM(G247:G248)</f>
        <v>123057200</v>
      </c>
      <c r="H246" s="147">
        <f>SUM(H247:H248)</f>
        <v>19122317.870000001</v>
      </c>
      <c r="I246" s="340">
        <f t="shared" si="39"/>
        <v>15.539373453971001</v>
      </c>
    </row>
    <row r="247" spans="1:9" x14ac:dyDescent="0.25">
      <c r="A247" s="245" t="s">
        <v>131</v>
      </c>
      <c r="B247" s="107" t="s">
        <v>19</v>
      </c>
      <c r="C247" s="109" t="s">
        <v>21</v>
      </c>
      <c r="D247" s="108" t="s">
        <v>323</v>
      </c>
      <c r="E247" s="107" t="s">
        <v>130</v>
      </c>
      <c r="F247" s="147">
        <f>SUM(Лист1!G30)</f>
        <v>105745000</v>
      </c>
      <c r="G247" s="147">
        <f>SUM(Лист1!H30)</f>
        <v>105745000</v>
      </c>
      <c r="H247" s="147">
        <f>SUM(Лист1!I30)</f>
        <v>19122317.870000001</v>
      </c>
      <c r="I247" s="340">
        <f t="shared" si="39"/>
        <v>18.083425098113388</v>
      </c>
    </row>
    <row r="248" spans="1:9" x14ac:dyDescent="0.25">
      <c r="A248" s="139" t="s">
        <v>133</v>
      </c>
      <c r="B248" s="107" t="s">
        <v>19</v>
      </c>
      <c r="C248" s="109" t="s">
        <v>21</v>
      </c>
      <c r="D248" s="108" t="s">
        <v>323</v>
      </c>
      <c r="E248" s="107" t="s">
        <v>132</v>
      </c>
      <c r="F248" s="147">
        <f>SUM(Лист1!G31)</f>
        <v>17312200</v>
      </c>
      <c r="G248" s="147">
        <f>SUM(Лист1!H31)</f>
        <v>17312200</v>
      </c>
      <c r="H248" s="147">
        <f>SUM(Лист1!I31)</f>
        <v>0</v>
      </c>
      <c r="I248" s="340">
        <f t="shared" si="39"/>
        <v>0</v>
      </c>
    </row>
    <row r="249" spans="1:9" ht="90" x14ac:dyDescent="0.25">
      <c r="A249" s="236" t="s">
        <v>242</v>
      </c>
      <c r="B249" s="107" t="s">
        <v>19</v>
      </c>
      <c r="C249" s="109" t="s">
        <v>21</v>
      </c>
      <c r="D249" s="108" t="s">
        <v>324</v>
      </c>
      <c r="E249" s="109" t="s">
        <v>7</v>
      </c>
      <c r="F249" s="147">
        <f>SUM(F251)</f>
        <v>784800</v>
      </c>
      <c r="G249" s="147">
        <f>SUM(G251)</f>
        <v>784800</v>
      </c>
      <c r="H249" s="147">
        <f>SUM(H251)</f>
        <v>174000</v>
      </c>
      <c r="I249" s="340">
        <f t="shared" si="39"/>
        <v>22.171253822629968</v>
      </c>
    </row>
    <row r="250" spans="1:9" ht="23.25" x14ac:dyDescent="0.25">
      <c r="A250" s="139" t="s">
        <v>292</v>
      </c>
      <c r="B250" s="107" t="s">
        <v>19</v>
      </c>
      <c r="C250" s="109" t="s">
        <v>21</v>
      </c>
      <c r="D250" s="108" t="s">
        <v>324</v>
      </c>
      <c r="E250" s="107" t="s">
        <v>16</v>
      </c>
      <c r="F250" s="147">
        <f>SUM(F251)</f>
        <v>784800</v>
      </c>
      <c r="G250" s="147">
        <f>SUM(G251)</f>
        <v>784800</v>
      </c>
      <c r="H250" s="147">
        <f>SUM(H251)</f>
        <v>174000</v>
      </c>
      <c r="I250" s="340">
        <f t="shared" si="39"/>
        <v>22.171253822629968</v>
      </c>
    </row>
    <row r="251" spans="1:9" x14ac:dyDescent="0.25">
      <c r="A251" s="245" t="s">
        <v>131</v>
      </c>
      <c r="B251" s="107" t="s">
        <v>19</v>
      </c>
      <c r="C251" s="109" t="s">
        <v>21</v>
      </c>
      <c r="D251" s="108" t="s">
        <v>324</v>
      </c>
      <c r="E251" s="107" t="s">
        <v>130</v>
      </c>
      <c r="F251" s="147">
        <f>SUM(Лист1!G34)</f>
        <v>784800</v>
      </c>
      <c r="G251" s="147">
        <f>SUM(Лист1!H34)</f>
        <v>784800</v>
      </c>
      <c r="H251" s="147">
        <f>SUM(Лист1!I34)</f>
        <v>174000</v>
      </c>
      <c r="I251" s="340">
        <f t="shared" si="39"/>
        <v>22.171253822629968</v>
      </c>
    </row>
    <row r="252" spans="1:9" ht="15.75" x14ac:dyDescent="0.25">
      <c r="A252" s="104" t="s">
        <v>22</v>
      </c>
      <c r="B252" s="116" t="s">
        <v>19</v>
      </c>
      <c r="C252" s="117" t="s">
        <v>23</v>
      </c>
      <c r="D252" s="117" t="s">
        <v>106</v>
      </c>
      <c r="E252" s="121" t="s">
        <v>7</v>
      </c>
      <c r="F252" s="192">
        <f>SUM(F253+F257+F269+F272+F275+F279+F283+F287+F266+F290)</f>
        <v>355940321.15999997</v>
      </c>
      <c r="G252" s="192">
        <f>SUM(G253+G257+G269+G272+G275+G279+G283+G287+G266+G290)</f>
        <v>355940321.15999997</v>
      </c>
      <c r="H252" s="192">
        <f>SUM(H253+H257+H269+H272+H275+H279+H283+H287+H266+H290)</f>
        <v>67850819.549999997</v>
      </c>
      <c r="I252" s="340">
        <f t="shared" si="39"/>
        <v>19.062414544347209</v>
      </c>
    </row>
    <row r="253" spans="1:9" x14ac:dyDescent="0.25">
      <c r="A253" s="143" t="s">
        <v>24</v>
      </c>
      <c r="B253" s="101" t="s">
        <v>19</v>
      </c>
      <c r="C253" s="102" t="s">
        <v>23</v>
      </c>
      <c r="D253" s="142" t="s">
        <v>325</v>
      </c>
      <c r="E253" s="103" t="s">
        <v>7</v>
      </c>
      <c r="F253" s="147">
        <f>SUM(F254)</f>
        <v>52812148.289999999</v>
      </c>
      <c r="G253" s="147">
        <f>SUM(G254)</f>
        <v>52812148.289999999</v>
      </c>
      <c r="H253" s="147">
        <f>SUM(H254)</f>
        <v>17423695.100000001</v>
      </c>
      <c r="I253" s="340">
        <f t="shared" si="39"/>
        <v>32.991831735993181</v>
      </c>
    </row>
    <row r="254" spans="1:9" ht="29.45" customHeight="1" x14ac:dyDescent="0.25">
      <c r="A254" s="139" t="s">
        <v>292</v>
      </c>
      <c r="B254" s="101" t="s">
        <v>19</v>
      </c>
      <c r="C254" s="102" t="s">
        <v>23</v>
      </c>
      <c r="D254" s="142" t="s">
        <v>325</v>
      </c>
      <c r="E254" s="101" t="s">
        <v>16</v>
      </c>
      <c r="F254" s="147">
        <f>SUM(F255:F256)</f>
        <v>52812148.289999999</v>
      </c>
      <c r="G254" s="147">
        <f>SUM(G255:G256)</f>
        <v>52812148.289999999</v>
      </c>
      <c r="H254" s="147">
        <f>SUM(H255:H256)</f>
        <v>17423695.100000001</v>
      </c>
      <c r="I254" s="340">
        <f t="shared" si="39"/>
        <v>32.991831735993181</v>
      </c>
    </row>
    <row r="255" spans="1:9" x14ac:dyDescent="0.25">
      <c r="A255" s="106" t="s">
        <v>131</v>
      </c>
      <c r="B255" s="101" t="s">
        <v>19</v>
      </c>
      <c r="C255" s="102" t="s">
        <v>23</v>
      </c>
      <c r="D255" s="142" t="s">
        <v>325</v>
      </c>
      <c r="E255" s="101" t="s">
        <v>130</v>
      </c>
      <c r="F255" s="207">
        <f>SUM(Лист1!G39)</f>
        <v>39583193.979999997</v>
      </c>
      <c r="G255" s="207">
        <f>SUM(Лист1!H39)</f>
        <v>39583193.979999997</v>
      </c>
      <c r="H255" s="207">
        <f>SUM(Лист1!I39)</f>
        <v>12633765.5</v>
      </c>
      <c r="I255" s="340">
        <f t="shared" ref="I255:I265" si="41">H255/G255*100</f>
        <v>31.916993627101949</v>
      </c>
    </row>
    <row r="256" spans="1:9" x14ac:dyDescent="0.25">
      <c r="A256" s="139" t="s">
        <v>133</v>
      </c>
      <c r="B256" s="153" t="s">
        <v>19</v>
      </c>
      <c r="C256" s="154" t="s">
        <v>23</v>
      </c>
      <c r="D256" s="142" t="s">
        <v>325</v>
      </c>
      <c r="E256" s="153" t="s">
        <v>132</v>
      </c>
      <c r="F256" s="207">
        <f>SUM(Лист1!G40)</f>
        <v>13228954.310000001</v>
      </c>
      <c r="G256" s="207">
        <f>SUM(Лист1!H40)</f>
        <v>13228954.310000001</v>
      </c>
      <c r="H256" s="207">
        <f>SUM(Лист1!I40)</f>
        <v>4789929.5999999996</v>
      </c>
      <c r="I256" s="340">
        <f t="shared" si="41"/>
        <v>36.207923073550923</v>
      </c>
    </row>
    <row r="257" spans="1:9" ht="26.25" x14ac:dyDescent="0.25">
      <c r="A257" s="236" t="s">
        <v>225</v>
      </c>
      <c r="B257" s="101" t="s">
        <v>19</v>
      </c>
      <c r="C257" s="103" t="s">
        <v>23</v>
      </c>
      <c r="D257" s="108" t="s">
        <v>322</v>
      </c>
      <c r="E257" s="107" t="s">
        <v>7</v>
      </c>
      <c r="F257" s="147">
        <f>SUM(F258+F262)</f>
        <v>228352000</v>
      </c>
      <c r="G257" s="147">
        <f>SUM(G258+G262)</f>
        <v>228352000</v>
      </c>
      <c r="H257" s="147">
        <f>SUM(H258+H262)</f>
        <v>42436280.130000003</v>
      </c>
      <c r="I257" s="340">
        <f t="shared" si="41"/>
        <v>18.583712921279432</v>
      </c>
    </row>
    <row r="258" spans="1:9" ht="77.25" x14ac:dyDescent="0.25">
      <c r="A258" s="236" t="s">
        <v>241</v>
      </c>
      <c r="B258" s="153" t="s">
        <v>19</v>
      </c>
      <c r="C258" s="246" t="s">
        <v>23</v>
      </c>
      <c r="D258" s="154" t="s">
        <v>326</v>
      </c>
      <c r="E258" s="153" t="s">
        <v>7</v>
      </c>
      <c r="F258" s="182">
        <f>SUM(F259)</f>
        <v>223607200</v>
      </c>
      <c r="G258" s="182">
        <f>SUM(G259)</f>
        <v>223607200</v>
      </c>
      <c r="H258" s="182">
        <f>SUM(H259)</f>
        <v>41250480.130000003</v>
      </c>
      <c r="I258" s="340">
        <f t="shared" si="41"/>
        <v>18.447742349083573</v>
      </c>
    </row>
    <row r="259" spans="1:9" ht="23.25" x14ac:dyDescent="0.25">
      <c r="A259" s="139" t="s">
        <v>292</v>
      </c>
      <c r="B259" s="153" t="s">
        <v>19</v>
      </c>
      <c r="C259" s="246" t="s">
        <v>23</v>
      </c>
      <c r="D259" s="154" t="s">
        <v>326</v>
      </c>
      <c r="E259" s="153" t="s">
        <v>16</v>
      </c>
      <c r="F259" s="182">
        <f>SUM(F260:F261)</f>
        <v>223607200</v>
      </c>
      <c r="G259" s="182">
        <f>SUM(G260:G261)</f>
        <v>223607200</v>
      </c>
      <c r="H259" s="182">
        <f>SUM(H260:H261)</f>
        <v>41250480.130000003</v>
      </c>
      <c r="I259" s="340">
        <f t="shared" si="41"/>
        <v>18.447742349083573</v>
      </c>
    </row>
    <row r="260" spans="1:9" x14ac:dyDescent="0.25">
      <c r="A260" s="245" t="s">
        <v>131</v>
      </c>
      <c r="B260" s="153" t="s">
        <v>19</v>
      </c>
      <c r="C260" s="246" t="s">
        <v>23</v>
      </c>
      <c r="D260" s="154" t="s">
        <v>326</v>
      </c>
      <c r="E260" s="153" t="s">
        <v>130</v>
      </c>
      <c r="F260" s="182">
        <f>SUM(Лист1!G44)</f>
        <v>167199100</v>
      </c>
      <c r="G260" s="182">
        <f>SUM(Лист1!H44)</f>
        <v>167199100</v>
      </c>
      <c r="H260" s="182">
        <f>SUM(Лист1!I44)</f>
        <v>31041780.23</v>
      </c>
      <c r="I260" s="340">
        <f t="shared" si="41"/>
        <v>18.565757967596717</v>
      </c>
    </row>
    <row r="261" spans="1:9" x14ac:dyDescent="0.25">
      <c r="A261" s="139" t="s">
        <v>133</v>
      </c>
      <c r="B261" s="153" t="s">
        <v>19</v>
      </c>
      <c r="C261" s="246" t="s">
        <v>23</v>
      </c>
      <c r="D261" s="154" t="s">
        <v>326</v>
      </c>
      <c r="E261" s="153" t="s">
        <v>132</v>
      </c>
      <c r="F261" s="182">
        <f>SUM(Лист1!G45)</f>
        <v>56408100</v>
      </c>
      <c r="G261" s="182">
        <f>SUM(Лист1!H45)</f>
        <v>56408100</v>
      </c>
      <c r="H261" s="182">
        <f>SUM(Лист1!I45)</f>
        <v>10208699.9</v>
      </c>
      <c r="I261" s="340">
        <f t="shared" si="41"/>
        <v>18.097932566422198</v>
      </c>
    </row>
    <row r="262" spans="1:9" ht="90" x14ac:dyDescent="0.25">
      <c r="A262" s="236" t="s">
        <v>242</v>
      </c>
      <c r="B262" s="153" t="s">
        <v>19</v>
      </c>
      <c r="C262" s="246" t="s">
        <v>23</v>
      </c>
      <c r="D262" s="154" t="s">
        <v>324</v>
      </c>
      <c r="E262" s="153" t="s">
        <v>7</v>
      </c>
      <c r="F262" s="182">
        <f>SUM(F263)</f>
        <v>4744800</v>
      </c>
      <c r="G262" s="182">
        <f>SUM(G263)</f>
        <v>4744800</v>
      </c>
      <c r="H262" s="182">
        <f>SUM(H263)</f>
        <v>1185800</v>
      </c>
      <c r="I262" s="340">
        <f t="shared" si="41"/>
        <v>24.991569718428597</v>
      </c>
    </row>
    <row r="263" spans="1:9" ht="23.25" x14ac:dyDescent="0.25">
      <c r="A263" s="139" t="s">
        <v>292</v>
      </c>
      <c r="B263" s="153" t="s">
        <v>19</v>
      </c>
      <c r="C263" s="246" t="s">
        <v>23</v>
      </c>
      <c r="D263" s="154" t="s">
        <v>324</v>
      </c>
      <c r="E263" s="153" t="s">
        <v>16</v>
      </c>
      <c r="F263" s="182">
        <f>SUM(F264:F265)</f>
        <v>4744800</v>
      </c>
      <c r="G263" s="182">
        <f>SUM(G264:G265)</f>
        <v>4744800</v>
      </c>
      <c r="H263" s="182">
        <f>SUM(H264:H265)</f>
        <v>1185800</v>
      </c>
      <c r="I263" s="340">
        <f t="shared" si="41"/>
        <v>24.991569718428597</v>
      </c>
    </row>
    <row r="264" spans="1:9" x14ac:dyDescent="0.25">
      <c r="A264" s="245" t="s">
        <v>131</v>
      </c>
      <c r="B264" s="153" t="s">
        <v>19</v>
      </c>
      <c r="C264" s="246" t="s">
        <v>23</v>
      </c>
      <c r="D264" s="154" t="s">
        <v>324</v>
      </c>
      <c r="E264" s="153" t="s">
        <v>130</v>
      </c>
      <c r="F264" s="182">
        <f>SUM(Лист1!G48)</f>
        <v>4232400</v>
      </c>
      <c r="G264" s="182">
        <f>SUM(Лист1!H48)</f>
        <v>4232400</v>
      </c>
      <c r="H264" s="182">
        <f>SUM(Лист1!I48)</f>
        <v>1067000</v>
      </c>
      <c r="I264" s="340">
        <f t="shared" si="41"/>
        <v>25.210282581986583</v>
      </c>
    </row>
    <row r="265" spans="1:9" ht="19.149999999999999" customHeight="1" x14ac:dyDescent="0.25">
      <c r="A265" s="139" t="s">
        <v>133</v>
      </c>
      <c r="B265" s="153" t="s">
        <v>19</v>
      </c>
      <c r="C265" s="246" t="s">
        <v>23</v>
      </c>
      <c r="D265" s="154" t="s">
        <v>324</v>
      </c>
      <c r="E265" s="153" t="s">
        <v>132</v>
      </c>
      <c r="F265" s="182">
        <f>SUM(Лист1!G49)</f>
        <v>512400</v>
      </c>
      <c r="G265" s="182">
        <f>SUM(Лист1!H49)</f>
        <v>512400</v>
      </c>
      <c r="H265" s="182">
        <f>SUM(Лист1!I49)</f>
        <v>118800</v>
      </c>
      <c r="I265" s="340">
        <f t="shared" si="41"/>
        <v>23.185011709601874</v>
      </c>
    </row>
    <row r="266" spans="1:9" x14ac:dyDescent="0.25">
      <c r="A266" s="209" t="s">
        <v>290</v>
      </c>
      <c r="B266" s="248" t="s">
        <v>19</v>
      </c>
      <c r="C266" s="249" t="s">
        <v>23</v>
      </c>
      <c r="D266" s="247" t="s">
        <v>391</v>
      </c>
      <c r="E266" s="248" t="s">
        <v>7</v>
      </c>
      <c r="F266" s="182">
        <f>SUM(F267)</f>
        <v>0</v>
      </c>
      <c r="G266" s="182"/>
      <c r="H266" s="182"/>
      <c r="I266" s="182" t="e">
        <f>SUM(I267)</f>
        <v>#DIV/0!</v>
      </c>
    </row>
    <row r="267" spans="1:9" ht="23.25" x14ac:dyDescent="0.25">
      <c r="A267" s="139" t="s">
        <v>292</v>
      </c>
      <c r="B267" s="248" t="s">
        <v>19</v>
      </c>
      <c r="C267" s="249" t="s">
        <v>23</v>
      </c>
      <c r="D267" s="247" t="s">
        <v>391</v>
      </c>
      <c r="E267" s="248" t="s">
        <v>16</v>
      </c>
      <c r="F267" s="182">
        <f>SUM(F268)</f>
        <v>0</v>
      </c>
      <c r="G267" s="182"/>
      <c r="H267" s="182"/>
      <c r="I267" s="182" t="e">
        <f>SUM(I268)</f>
        <v>#DIV/0!</v>
      </c>
    </row>
    <row r="268" spans="1:9" ht="17.45" customHeight="1" x14ac:dyDescent="0.25">
      <c r="A268" s="245" t="s">
        <v>131</v>
      </c>
      <c r="B268" s="248" t="s">
        <v>19</v>
      </c>
      <c r="C268" s="247" t="s">
        <v>23</v>
      </c>
      <c r="D268" s="247" t="s">
        <v>391</v>
      </c>
      <c r="E268" s="248" t="s">
        <v>130</v>
      </c>
      <c r="F268" s="182">
        <f>SUM(Лист1!G52)</f>
        <v>0</v>
      </c>
      <c r="G268" s="182"/>
      <c r="H268" s="182"/>
      <c r="I268" s="182" t="e">
        <f>SUM(Лист1!J52)</f>
        <v>#DIV/0!</v>
      </c>
    </row>
    <row r="269" spans="1:9" ht="27" customHeight="1" x14ac:dyDescent="0.25">
      <c r="A269" s="209" t="s">
        <v>235</v>
      </c>
      <c r="B269" s="248" t="s">
        <v>19</v>
      </c>
      <c r="C269" s="249" t="s">
        <v>23</v>
      </c>
      <c r="D269" s="247" t="s">
        <v>392</v>
      </c>
      <c r="E269" s="248" t="s">
        <v>7</v>
      </c>
      <c r="F269" s="182">
        <f t="shared" ref="F269:H270" si="42">SUM(F270)</f>
        <v>4516318.09</v>
      </c>
      <c r="G269" s="182">
        <f t="shared" si="42"/>
        <v>4516318.09</v>
      </c>
      <c r="H269" s="182">
        <f t="shared" si="42"/>
        <v>0</v>
      </c>
      <c r="I269" s="340">
        <f t="shared" ref="I269:I300" si="43">H269/G269*100</f>
        <v>0</v>
      </c>
    </row>
    <row r="270" spans="1:9" ht="28.9" customHeight="1" x14ac:dyDescent="0.25">
      <c r="A270" s="139" t="s">
        <v>292</v>
      </c>
      <c r="B270" s="248" t="s">
        <v>19</v>
      </c>
      <c r="C270" s="249" t="s">
        <v>23</v>
      </c>
      <c r="D270" s="247" t="s">
        <v>392</v>
      </c>
      <c r="E270" s="248" t="s">
        <v>16</v>
      </c>
      <c r="F270" s="182">
        <f t="shared" si="42"/>
        <v>4516318.09</v>
      </c>
      <c r="G270" s="182">
        <f t="shared" si="42"/>
        <v>4516318.09</v>
      </c>
      <c r="H270" s="182">
        <f t="shared" si="42"/>
        <v>0</v>
      </c>
      <c r="I270" s="340">
        <f t="shared" si="43"/>
        <v>0</v>
      </c>
    </row>
    <row r="271" spans="1:9" ht="19.899999999999999" customHeight="1" x14ac:dyDescent="0.25">
      <c r="A271" s="245" t="s">
        <v>131</v>
      </c>
      <c r="B271" s="248" t="s">
        <v>19</v>
      </c>
      <c r="C271" s="247" t="s">
        <v>23</v>
      </c>
      <c r="D271" s="247" t="s">
        <v>392</v>
      </c>
      <c r="E271" s="248" t="s">
        <v>130</v>
      </c>
      <c r="F271" s="182">
        <f>SUM(Лист1!G55)</f>
        <v>4516318.09</v>
      </c>
      <c r="G271" s="182">
        <f>SUM(Лист1!H55)</f>
        <v>4516318.09</v>
      </c>
      <c r="H271" s="182">
        <f>SUM(Лист1!I55)</f>
        <v>0</v>
      </c>
      <c r="I271" s="340">
        <f t="shared" si="43"/>
        <v>0</v>
      </c>
    </row>
    <row r="272" spans="1:9" ht="51.75" x14ac:dyDescent="0.25">
      <c r="A272" s="209" t="s">
        <v>255</v>
      </c>
      <c r="B272" s="248" t="s">
        <v>19</v>
      </c>
      <c r="C272" s="247" t="s">
        <v>23</v>
      </c>
      <c r="D272" s="247" t="s">
        <v>327</v>
      </c>
      <c r="E272" s="248" t="s">
        <v>7</v>
      </c>
      <c r="F272" s="182">
        <f>SUM(F273)</f>
        <v>472357.45</v>
      </c>
      <c r="G272" s="182">
        <f>SUM(G273)</f>
        <v>472357.45</v>
      </c>
      <c r="H272" s="182">
        <f>SUM(H273)</f>
        <v>0</v>
      </c>
      <c r="I272" s="340">
        <f t="shared" si="43"/>
        <v>0</v>
      </c>
    </row>
    <row r="273" spans="1:9" ht="23.25" x14ac:dyDescent="0.25">
      <c r="A273" s="139" t="s">
        <v>15</v>
      </c>
      <c r="B273" s="248" t="s">
        <v>19</v>
      </c>
      <c r="C273" s="247" t="s">
        <v>23</v>
      </c>
      <c r="D273" s="247" t="s">
        <v>327</v>
      </c>
      <c r="E273" s="248" t="s">
        <v>16</v>
      </c>
      <c r="F273" s="182">
        <f>SUM(F274:F274)</f>
        <v>472357.45</v>
      </c>
      <c r="G273" s="182">
        <f>SUM(G274:G274)</f>
        <v>472357.45</v>
      </c>
      <c r="H273" s="182">
        <f>SUM(H274:H274)</f>
        <v>0</v>
      </c>
      <c r="I273" s="340">
        <f t="shared" si="43"/>
        <v>0</v>
      </c>
    </row>
    <row r="274" spans="1:9" x14ac:dyDescent="0.25">
      <c r="A274" s="245" t="s">
        <v>131</v>
      </c>
      <c r="B274" s="248" t="s">
        <v>19</v>
      </c>
      <c r="C274" s="247" t="s">
        <v>23</v>
      </c>
      <c r="D274" s="247" t="s">
        <v>327</v>
      </c>
      <c r="E274" s="248" t="s">
        <v>130</v>
      </c>
      <c r="F274" s="182">
        <f>SUM(Лист1!G58)</f>
        <v>472357.45</v>
      </c>
      <c r="G274" s="182">
        <f>SUM(Лист1!H58)</f>
        <v>472357.45</v>
      </c>
      <c r="H274" s="182">
        <f>SUM(Лист1!I58)</f>
        <v>0</v>
      </c>
      <c r="I274" s="340">
        <f t="shared" si="43"/>
        <v>0</v>
      </c>
    </row>
    <row r="275" spans="1:9" ht="39" x14ac:dyDescent="0.25">
      <c r="A275" s="209" t="s">
        <v>256</v>
      </c>
      <c r="B275" s="248" t="s">
        <v>19</v>
      </c>
      <c r="C275" s="247" t="s">
        <v>23</v>
      </c>
      <c r="D275" s="247" t="s">
        <v>328</v>
      </c>
      <c r="E275" s="248" t="s">
        <v>7</v>
      </c>
      <c r="F275" s="182">
        <f>SUM(F276)</f>
        <v>831117.02</v>
      </c>
      <c r="G275" s="182">
        <f>SUM(G276)</f>
        <v>831117.02</v>
      </c>
      <c r="H275" s="182">
        <f>SUM(H276)</f>
        <v>0</v>
      </c>
      <c r="I275" s="340">
        <f t="shared" si="43"/>
        <v>0</v>
      </c>
    </row>
    <row r="276" spans="1:9" ht="23.25" x14ac:dyDescent="0.25">
      <c r="A276" s="139" t="s">
        <v>292</v>
      </c>
      <c r="B276" s="248" t="s">
        <v>19</v>
      </c>
      <c r="C276" s="247" t="s">
        <v>23</v>
      </c>
      <c r="D276" s="247" t="s">
        <v>328</v>
      </c>
      <c r="E276" s="248" t="s">
        <v>16</v>
      </c>
      <c r="F276" s="182">
        <f>SUM(F277:F278)</f>
        <v>831117.02</v>
      </c>
      <c r="G276" s="182">
        <f>SUM(G277:G278)</f>
        <v>831117.02</v>
      </c>
      <c r="H276" s="182">
        <f>SUM(H277:H278)</f>
        <v>0</v>
      </c>
      <c r="I276" s="340">
        <f t="shared" si="43"/>
        <v>0</v>
      </c>
    </row>
    <row r="277" spans="1:9" x14ac:dyDescent="0.25">
      <c r="A277" s="245" t="s">
        <v>131</v>
      </c>
      <c r="B277" s="248" t="s">
        <v>19</v>
      </c>
      <c r="C277" s="247" t="s">
        <v>23</v>
      </c>
      <c r="D277" s="247" t="s">
        <v>328</v>
      </c>
      <c r="E277" s="248" t="s">
        <v>130</v>
      </c>
      <c r="F277" s="182">
        <f>SUM(Лист1!G61)</f>
        <v>831117.02</v>
      </c>
      <c r="G277" s="182">
        <f>SUM(Лист1!H61)</f>
        <v>831117.02</v>
      </c>
      <c r="H277" s="182">
        <f>SUM(Лист1!I61)</f>
        <v>0</v>
      </c>
      <c r="I277" s="340">
        <f t="shared" si="43"/>
        <v>0</v>
      </c>
    </row>
    <row r="278" spans="1:9" x14ac:dyDescent="0.25">
      <c r="A278" s="139" t="s">
        <v>133</v>
      </c>
      <c r="B278" s="248" t="s">
        <v>19</v>
      </c>
      <c r="C278" s="247" t="s">
        <v>23</v>
      </c>
      <c r="D278" s="247" t="s">
        <v>328</v>
      </c>
      <c r="E278" s="248" t="s">
        <v>132</v>
      </c>
      <c r="F278" s="182">
        <f>SUM(Лист1!G62)</f>
        <v>0</v>
      </c>
      <c r="G278" s="182">
        <f>SUM(Лист1!H62)</f>
        <v>0</v>
      </c>
      <c r="H278" s="182">
        <f>SUM(Лист1!I62)</f>
        <v>0</v>
      </c>
      <c r="I278" s="340" t="e">
        <f t="shared" si="43"/>
        <v>#DIV/0!</v>
      </c>
    </row>
    <row r="279" spans="1:9" ht="51.75" x14ac:dyDescent="0.25">
      <c r="A279" s="209" t="s">
        <v>263</v>
      </c>
      <c r="B279" s="248" t="s">
        <v>19</v>
      </c>
      <c r="C279" s="247" t="s">
        <v>23</v>
      </c>
      <c r="D279" s="247" t="s">
        <v>329</v>
      </c>
      <c r="E279" s="248" t="s">
        <v>7</v>
      </c>
      <c r="F279" s="182">
        <f>SUM(F280)</f>
        <v>21404880</v>
      </c>
      <c r="G279" s="182">
        <f>SUM(G280)</f>
        <v>21404880</v>
      </c>
      <c r="H279" s="182">
        <f>SUM(H280)</f>
        <v>5155696.16</v>
      </c>
      <c r="I279" s="340">
        <f t="shared" si="43"/>
        <v>24.086545498035964</v>
      </c>
    </row>
    <row r="280" spans="1:9" ht="23.25" x14ac:dyDescent="0.25">
      <c r="A280" s="139" t="s">
        <v>292</v>
      </c>
      <c r="B280" s="248" t="s">
        <v>19</v>
      </c>
      <c r="C280" s="247" t="s">
        <v>23</v>
      </c>
      <c r="D280" s="247" t="s">
        <v>329</v>
      </c>
      <c r="E280" s="248" t="s">
        <v>16</v>
      </c>
      <c r="F280" s="182">
        <f>SUM(F281:F282)</f>
        <v>21404880</v>
      </c>
      <c r="G280" s="182">
        <f>SUM(G281:G282)</f>
        <v>21404880</v>
      </c>
      <c r="H280" s="182">
        <f>SUM(H281:H282)</f>
        <v>5155696.16</v>
      </c>
      <c r="I280" s="340">
        <f t="shared" si="43"/>
        <v>24.086545498035964</v>
      </c>
    </row>
    <row r="281" spans="1:9" x14ac:dyDescent="0.25">
      <c r="A281" s="245" t="s">
        <v>131</v>
      </c>
      <c r="B281" s="248" t="s">
        <v>19</v>
      </c>
      <c r="C281" s="247" t="s">
        <v>23</v>
      </c>
      <c r="D281" s="247" t="s">
        <v>329</v>
      </c>
      <c r="E281" s="248" t="s">
        <v>130</v>
      </c>
      <c r="F281" s="182">
        <f>SUM(Лист1!G65)</f>
        <v>16717680</v>
      </c>
      <c r="G281" s="182">
        <f>SUM(Лист1!H65)</f>
        <v>16717680</v>
      </c>
      <c r="H281" s="182">
        <f>SUM(Лист1!I65)</f>
        <v>4007001.1</v>
      </c>
      <c r="I281" s="340">
        <f t="shared" si="43"/>
        <v>23.968643376353658</v>
      </c>
    </row>
    <row r="282" spans="1:9" x14ac:dyDescent="0.25">
      <c r="A282" s="245" t="s">
        <v>133</v>
      </c>
      <c r="B282" s="248" t="s">
        <v>19</v>
      </c>
      <c r="C282" s="247" t="s">
        <v>23</v>
      </c>
      <c r="D282" s="247" t="s">
        <v>329</v>
      </c>
      <c r="E282" s="248" t="s">
        <v>132</v>
      </c>
      <c r="F282" s="182">
        <f>SUM(Лист1!G66)</f>
        <v>4687200</v>
      </c>
      <c r="G282" s="182">
        <f>SUM(Лист1!H66)</f>
        <v>4687200</v>
      </c>
      <c r="H282" s="182">
        <f>SUM(Лист1!I66)</f>
        <v>1148695.06</v>
      </c>
      <c r="I282" s="340">
        <f t="shared" si="43"/>
        <v>24.507063065369518</v>
      </c>
    </row>
    <row r="283" spans="1:9" ht="51.75" x14ac:dyDescent="0.25">
      <c r="A283" s="209" t="s">
        <v>264</v>
      </c>
      <c r="B283" s="248" t="s">
        <v>19</v>
      </c>
      <c r="C283" s="247" t="s">
        <v>23</v>
      </c>
      <c r="D283" s="247" t="s">
        <v>330</v>
      </c>
      <c r="E283" s="248" t="s">
        <v>7</v>
      </c>
      <c r="F283" s="182">
        <f>SUM(F284)</f>
        <v>12120468.09</v>
      </c>
      <c r="G283" s="182">
        <f>SUM(G284)</f>
        <v>12120468.09</v>
      </c>
      <c r="H283" s="182">
        <f>SUM(H284)</f>
        <v>2835148.16</v>
      </c>
      <c r="I283" s="340">
        <f t="shared" si="43"/>
        <v>23.391408144864808</v>
      </c>
    </row>
    <row r="284" spans="1:9" ht="23.25" x14ac:dyDescent="0.25">
      <c r="A284" s="139" t="s">
        <v>292</v>
      </c>
      <c r="B284" s="248" t="s">
        <v>19</v>
      </c>
      <c r="C284" s="247" t="s">
        <v>23</v>
      </c>
      <c r="D284" s="247" t="s">
        <v>330</v>
      </c>
      <c r="E284" s="248" t="s">
        <v>16</v>
      </c>
      <c r="F284" s="182">
        <f>SUM(F285:F286)</f>
        <v>12120468.09</v>
      </c>
      <c r="G284" s="182">
        <f>SUM(G285:G286)</f>
        <v>12120468.09</v>
      </c>
      <c r="H284" s="182">
        <f>SUM(H285:H286)</f>
        <v>2835148.16</v>
      </c>
      <c r="I284" s="340">
        <f t="shared" si="43"/>
        <v>23.391408144864808</v>
      </c>
    </row>
    <row r="285" spans="1:9" x14ac:dyDescent="0.25">
      <c r="A285" s="245" t="s">
        <v>131</v>
      </c>
      <c r="B285" s="248" t="s">
        <v>19</v>
      </c>
      <c r="C285" s="247" t="s">
        <v>23</v>
      </c>
      <c r="D285" s="247" t="s">
        <v>330</v>
      </c>
      <c r="E285" s="248" t="s">
        <v>130</v>
      </c>
      <c r="F285" s="182">
        <f>SUM(Лист1!G69)</f>
        <v>8369268.0899999999</v>
      </c>
      <c r="G285" s="182">
        <f>SUM(Лист1!H69)</f>
        <v>8369268.0899999999</v>
      </c>
      <c r="H285" s="182">
        <f>SUM(Лист1!I69)</f>
        <v>1951973.59</v>
      </c>
      <c r="I285" s="340">
        <f t="shared" si="43"/>
        <v>23.323109846753638</v>
      </c>
    </row>
    <row r="286" spans="1:9" x14ac:dyDescent="0.25">
      <c r="A286" s="245" t="s">
        <v>133</v>
      </c>
      <c r="B286" s="248" t="s">
        <v>19</v>
      </c>
      <c r="C286" s="247" t="s">
        <v>23</v>
      </c>
      <c r="D286" s="247" t="s">
        <v>330</v>
      </c>
      <c r="E286" s="248" t="s">
        <v>132</v>
      </c>
      <c r="F286" s="182">
        <f>SUM(Лист1!G70)</f>
        <v>3751200</v>
      </c>
      <c r="G286" s="182">
        <f>SUM(Лист1!H70)</f>
        <v>3751200</v>
      </c>
      <c r="H286" s="182">
        <f>SUM(Лист1!I70)</f>
        <v>883174.57</v>
      </c>
      <c r="I286" s="340">
        <f t="shared" si="43"/>
        <v>23.543787854553209</v>
      </c>
    </row>
    <row r="287" spans="1:9" ht="26.25" x14ac:dyDescent="0.25">
      <c r="A287" s="209" t="s">
        <v>300</v>
      </c>
      <c r="B287" s="248" t="s">
        <v>19</v>
      </c>
      <c r="C287" s="249" t="s">
        <v>23</v>
      </c>
      <c r="D287" s="247" t="s">
        <v>331</v>
      </c>
      <c r="E287" s="248" t="s">
        <v>7</v>
      </c>
      <c r="F287" s="182">
        <f t="shared" ref="F287:H288" si="44">SUM(F288)</f>
        <v>4600000</v>
      </c>
      <c r="G287" s="182">
        <f t="shared" si="44"/>
        <v>4600000</v>
      </c>
      <c r="H287" s="182">
        <f t="shared" si="44"/>
        <v>0</v>
      </c>
      <c r="I287" s="340">
        <f t="shared" si="43"/>
        <v>0</v>
      </c>
    </row>
    <row r="288" spans="1:9" ht="23.25" x14ac:dyDescent="0.25">
      <c r="A288" s="139" t="s">
        <v>15</v>
      </c>
      <c r="B288" s="153" t="s">
        <v>19</v>
      </c>
      <c r="C288" s="246" t="s">
        <v>23</v>
      </c>
      <c r="D288" s="247" t="s">
        <v>331</v>
      </c>
      <c r="E288" s="153" t="s">
        <v>16</v>
      </c>
      <c r="F288" s="182">
        <f t="shared" si="44"/>
        <v>4600000</v>
      </c>
      <c r="G288" s="182">
        <f t="shared" si="44"/>
        <v>4600000</v>
      </c>
      <c r="H288" s="182">
        <f t="shared" si="44"/>
        <v>0</v>
      </c>
      <c r="I288" s="340">
        <f t="shared" si="43"/>
        <v>0</v>
      </c>
    </row>
    <row r="289" spans="1:9" x14ac:dyDescent="0.25">
      <c r="A289" s="245" t="s">
        <v>131</v>
      </c>
      <c r="B289" s="153" t="s">
        <v>19</v>
      </c>
      <c r="C289" s="154" t="s">
        <v>23</v>
      </c>
      <c r="D289" s="247" t="s">
        <v>331</v>
      </c>
      <c r="E289" s="153" t="s">
        <v>130</v>
      </c>
      <c r="F289" s="182">
        <f>SUM(Лист1!G76)</f>
        <v>4600000</v>
      </c>
      <c r="G289" s="182">
        <f>SUM(Лист1!H76)</f>
        <v>4600000</v>
      </c>
      <c r="H289" s="182">
        <f>SUM(Лист1!I76)</f>
        <v>0</v>
      </c>
      <c r="I289" s="340">
        <f t="shared" si="43"/>
        <v>0</v>
      </c>
    </row>
    <row r="290" spans="1:9" ht="26.25" x14ac:dyDescent="0.25">
      <c r="A290" s="209" t="s">
        <v>445</v>
      </c>
      <c r="B290" s="259" t="s">
        <v>19</v>
      </c>
      <c r="C290" s="269" t="s">
        <v>23</v>
      </c>
      <c r="D290" s="260" t="s">
        <v>463</v>
      </c>
      <c r="E290" s="259" t="s">
        <v>7</v>
      </c>
      <c r="F290" s="182">
        <f t="shared" ref="F290:H291" si="45">SUM(F291)</f>
        <v>30831032.219999999</v>
      </c>
      <c r="G290" s="182">
        <f t="shared" si="45"/>
        <v>30831032.219999999</v>
      </c>
      <c r="H290" s="182">
        <f t="shared" si="45"/>
        <v>0</v>
      </c>
      <c r="I290" s="340">
        <f t="shared" si="43"/>
        <v>0</v>
      </c>
    </row>
    <row r="291" spans="1:9" ht="23.25" x14ac:dyDescent="0.25">
      <c r="A291" s="139" t="s">
        <v>292</v>
      </c>
      <c r="B291" s="153" t="s">
        <v>19</v>
      </c>
      <c r="C291" s="246" t="s">
        <v>23</v>
      </c>
      <c r="D291" s="247" t="s">
        <v>463</v>
      </c>
      <c r="E291" s="153" t="s">
        <v>16</v>
      </c>
      <c r="F291" s="182">
        <f t="shared" si="45"/>
        <v>30831032.219999999</v>
      </c>
      <c r="G291" s="182">
        <f t="shared" si="45"/>
        <v>30831032.219999999</v>
      </c>
      <c r="H291" s="182">
        <f t="shared" si="45"/>
        <v>0</v>
      </c>
      <c r="I291" s="340">
        <f t="shared" si="43"/>
        <v>0</v>
      </c>
    </row>
    <row r="292" spans="1:9" x14ac:dyDescent="0.25">
      <c r="A292" s="245" t="s">
        <v>131</v>
      </c>
      <c r="B292" s="153" t="s">
        <v>19</v>
      </c>
      <c r="C292" s="154" t="s">
        <v>23</v>
      </c>
      <c r="D292" s="247" t="s">
        <v>463</v>
      </c>
      <c r="E292" s="153" t="s">
        <v>130</v>
      </c>
      <c r="F292" s="182">
        <f>Лист1!G73</f>
        <v>30831032.219999999</v>
      </c>
      <c r="G292" s="182">
        <f>Лист1!H73</f>
        <v>30831032.219999999</v>
      </c>
      <c r="H292" s="182">
        <f>Лист1!I73</f>
        <v>0</v>
      </c>
      <c r="I292" s="340">
        <f t="shared" si="43"/>
        <v>0</v>
      </c>
    </row>
    <row r="293" spans="1:9" x14ac:dyDescent="0.25">
      <c r="A293" s="104" t="s">
        <v>148</v>
      </c>
      <c r="B293" s="183" t="s">
        <v>19</v>
      </c>
      <c r="C293" s="185" t="s">
        <v>9</v>
      </c>
      <c r="D293" s="184" t="s">
        <v>106</v>
      </c>
      <c r="E293" s="185" t="s">
        <v>7</v>
      </c>
      <c r="F293" s="170">
        <f>SUM(F294+F300+F303+F297)</f>
        <v>22488000</v>
      </c>
      <c r="G293" s="170">
        <f>SUM(G294+G300+G303+G297)</f>
        <v>22488000</v>
      </c>
      <c r="H293" s="170">
        <f>SUM(H294+H300+H303+H297)</f>
        <v>5041189.5600000005</v>
      </c>
      <c r="I293" s="340">
        <f t="shared" si="43"/>
        <v>22.417242796157954</v>
      </c>
    </row>
    <row r="294" spans="1:9" x14ac:dyDescent="0.25">
      <c r="A294" s="111" t="s">
        <v>159</v>
      </c>
      <c r="B294" s="101" t="s">
        <v>19</v>
      </c>
      <c r="C294" s="102" t="s">
        <v>9</v>
      </c>
      <c r="D294" s="108" t="s">
        <v>332</v>
      </c>
      <c r="E294" s="101" t="s">
        <v>7</v>
      </c>
      <c r="F294" s="147">
        <f t="shared" ref="F294:H295" si="46">SUM(F295)</f>
        <v>7145800</v>
      </c>
      <c r="G294" s="147">
        <f t="shared" si="46"/>
        <v>7145800</v>
      </c>
      <c r="H294" s="147">
        <f t="shared" si="46"/>
        <v>1411665.56</v>
      </c>
      <c r="I294" s="340">
        <f t="shared" si="43"/>
        <v>19.755178706372973</v>
      </c>
    </row>
    <row r="295" spans="1:9" ht="23.25" x14ac:dyDescent="0.25">
      <c r="A295" s="139" t="s">
        <v>292</v>
      </c>
      <c r="B295" s="101" t="s">
        <v>19</v>
      </c>
      <c r="C295" s="102" t="s">
        <v>9</v>
      </c>
      <c r="D295" s="108" t="s">
        <v>332</v>
      </c>
      <c r="E295" s="101" t="s">
        <v>16</v>
      </c>
      <c r="F295" s="147">
        <f t="shared" si="46"/>
        <v>7145800</v>
      </c>
      <c r="G295" s="147">
        <f t="shared" si="46"/>
        <v>7145800</v>
      </c>
      <c r="H295" s="147">
        <f t="shared" si="46"/>
        <v>1411665.56</v>
      </c>
      <c r="I295" s="340">
        <f t="shared" si="43"/>
        <v>19.755178706372973</v>
      </c>
    </row>
    <row r="296" spans="1:9" x14ac:dyDescent="0.25">
      <c r="A296" s="106" t="s">
        <v>131</v>
      </c>
      <c r="B296" s="101" t="s">
        <v>19</v>
      </c>
      <c r="C296" s="102" t="s">
        <v>9</v>
      </c>
      <c r="D296" s="108" t="s">
        <v>332</v>
      </c>
      <c r="E296" s="101" t="s">
        <v>130</v>
      </c>
      <c r="F296" s="147">
        <f>SUM(Лист1!G80)</f>
        <v>7145800</v>
      </c>
      <c r="G296" s="147">
        <f>SUM(Лист1!H80)</f>
        <v>7145800</v>
      </c>
      <c r="H296" s="147">
        <f>SUM(Лист1!I80)</f>
        <v>1411665.56</v>
      </c>
      <c r="I296" s="340">
        <f t="shared" si="43"/>
        <v>19.755178706372973</v>
      </c>
    </row>
    <row r="297" spans="1:9" ht="39" x14ac:dyDescent="0.25">
      <c r="A297" s="111" t="s">
        <v>266</v>
      </c>
      <c r="B297" s="248" t="s">
        <v>19</v>
      </c>
      <c r="C297" s="247" t="s">
        <v>9</v>
      </c>
      <c r="D297" s="247" t="s">
        <v>333</v>
      </c>
      <c r="E297" s="248" t="s">
        <v>7</v>
      </c>
      <c r="F297" s="147">
        <f t="shared" ref="F297:H298" si="47">SUM(F298)</f>
        <v>1432200</v>
      </c>
      <c r="G297" s="147">
        <f t="shared" si="47"/>
        <v>1432200</v>
      </c>
      <c r="H297" s="147">
        <f t="shared" si="47"/>
        <v>0</v>
      </c>
      <c r="I297" s="340">
        <f t="shared" si="43"/>
        <v>0</v>
      </c>
    </row>
    <row r="298" spans="1:9" ht="23.25" x14ac:dyDescent="0.25">
      <c r="A298" s="139" t="s">
        <v>292</v>
      </c>
      <c r="B298" s="153" t="s">
        <v>19</v>
      </c>
      <c r="C298" s="154" t="s">
        <v>9</v>
      </c>
      <c r="D298" s="154" t="s">
        <v>333</v>
      </c>
      <c r="E298" s="153" t="s">
        <v>16</v>
      </c>
      <c r="F298" s="147">
        <f t="shared" si="47"/>
        <v>1432200</v>
      </c>
      <c r="G298" s="147">
        <f t="shared" si="47"/>
        <v>1432200</v>
      </c>
      <c r="H298" s="147">
        <f t="shared" si="47"/>
        <v>0</v>
      </c>
      <c r="I298" s="340">
        <f t="shared" si="43"/>
        <v>0</v>
      </c>
    </row>
    <row r="299" spans="1:9" x14ac:dyDescent="0.25">
      <c r="A299" s="106" t="s">
        <v>131</v>
      </c>
      <c r="B299" s="153" t="s">
        <v>19</v>
      </c>
      <c r="C299" s="154" t="s">
        <v>9</v>
      </c>
      <c r="D299" s="154" t="s">
        <v>333</v>
      </c>
      <c r="E299" s="153" t="s">
        <v>130</v>
      </c>
      <c r="F299" s="147">
        <f>SUM(Лист1!G83)</f>
        <v>1432200</v>
      </c>
      <c r="G299" s="147">
        <f>SUM(Лист1!H83)</f>
        <v>1432200</v>
      </c>
      <c r="H299" s="147">
        <f>SUM(Лист1!I83)</f>
        <v>0</v>
      </c>
      <c r="I299" s="340">
        <f t="shared" si="43"/>
        <v>0</v>
      </c>
    </row>
    <row r="300" spans="1:9" x14ac:dyDescent="0.25">
      <c r="A300" s="111" t="s">
        <v>164</v>
      </c>
      <c r="B300" s="101" t="s">
        <v>19</v>
      </c>
      <c r="C300" s="102" t="s">
        <v>9</v>
      </c>
      <c r="D300" s="108" t="s">
        <v>342</v>
      </c>
      <c r="E300" s="101" t="s">
        <v>7</v>
      </c>
      <c r="F300" s="147">
        <f>SUM(F301)</f>
        <v>13886000</v>
      </c>
      <c r="G300" s="147">
        <f>SUM(G301)</f>
        <v>13886000</v>
      </c>
      <c r="H300" s="147">
        <f>SUM(H301)</f>
        <v>3623524</v>
      </c>
      <c r="I300" s="340">
        <f t="shared" si="43"/>
        <v>26.094800518507849</v>
      </c>
    </row>
    <row r="301" spans="1:9" ht="23.25" x14ac:dyDescent="0.25">
      <c r="A301" s="139" t="s">
        <v>292</v>
      </c>
      <c r="B301" s="101" t="s">
        <v>19</v>
      </c>
      <c r="C301" s="102" t="s">
        <v>9</v>
      </c>
      <c r="D301" s="108" t="s">
        <v>342</v>
      </c>
      <c r="E301" s="101" t="s">
        <v>16</v>
      </c>
      <c r="F301" s="147">
        <f>SUM(F302:F302)</f>
        <v>13886000</v>
      </c>
      <c r="G301" s="147">
        <f>SUM(G302:G302)</f>
        <v>13886000</v>
      </c>
      <c r="H301" s="147">
        <f>SUM(H302:H302)</f>
        <v>3623524</v>
      </c>
      <c r="I301" s="340">
        <f t="shared" ref="I301:I332" si="48">H301/G301*100</f>
        <v>26.094800518507849</v>
      </c>
    </row>
    <row r="302" spans="1:9" x14ac:dyDescent="0.25">
      <c r="A302" s="106" t="s">
        <v>131</v>
      </c>
      <c r="B302" s="101" t="s">
        <v>19</v>
      </c>
      <c r="C302" s="102" t="s">
        <v>9</v>
      </c>
      <c r="D302" s="108" t="s">
        <v>342</v>
      </c>
      <c r="E302" s="101" t="s">
        <v>130</v>
      </c>
      <c r="F302" s="147">
        <f>SUM(Лист1!G144)</f>
        <v>13886000</v>
      </c>
      <c r="G302" s="147">
        <f>SUM(Лист1!H144)</f>
        <v>13886000</v>
      </c>
      <c r="H302" s="147">
        <f>SUM(Лист1!I144)</f>
        <v>3623524</v>
      </c>
      <c r="I302" s="340">
        <f t="shared" si="48"/>
        <v>26.094800518507849</v>
      </c>
    </row>
    <row r="303" spans="1:9" ht="26.25" x14ac:dyDescent="0.25">
      <c r="A303" s="236" t="s">
        <v>225</v>
      </c>
      <c r="B303" s="101" t="s">
        <v>19</v>
      </c>
      <c r="C303" s="102" t="s">
        <v>9</v>
      </c>
      <c r="D303" s="108" t="s">
        <v>343</v>
      </c>
      <c r="E303" s="107" t="s">
        <v>7</v>
      </c>
      <c r="F303" s="147">
        <f>SUM(F305)</f>
        <v>24000</v>
      </c>
      <c r="G303" s="147">
        <f>SUM(G305)</f>
        <v>24000</v>
      </c>
      <c r="H303" s="147">
        <f>SUM(H305)</f>
        <v>6000</v>
      </c>
      <c r="I303" s="340">
        <f t="shared" si="48"/>
        <v>25</v>
      </c>
    </row>
    <row r="304" spans="1:9" ht="90" x14ac:dyDescent="0.25">
      <c r="A304" s="236" t="s">
        <v>242</v>
      </c>
      <c r="B304" s="101" t="s">
        <v>19</v>
      </c>
      <c r="C304" s="102" t="s">
        <v>9</v>
      </c>
      <c r="D304" s="108" t="s">
        <v>344</v>
      </c>
      <c r="E304" s="107" t="s">
        <v>7</v>
      </c>
      <c r="F304" s="147">
        <f t="shared" ref="F304:H305" si="49">SUM(F305)</f>
        <v>24000</v>
      </c>
      <c r="G304" s="147">
        <f t="shared" si="49"/>
        <v>24000</v>
      </c>
      <c r="H304" s="147">
        <f t="shared" si="49"/>
        <v>6000</v>
      </c>
      <c r="I304" s="340">
        <f t="shared" si="48"/>
        <v>25</v>
      </c>
    </row>
    <row r="305" spans="1:9" ht="23.25" x14ac:dyDescent="0.25">
      <c r="A305" s="139" t="s">
        <v>292</v>
      </c>
      <c r="B305" s="101" t="s">
        <v>19</v>
      </c>
      <c r="C305" s="102" t="s">
        <v>9</v>
      </c>
      <c r="D305" s="108" t="s">
        <v>344</v>
      </c>
      <c r="E305" s="101" t="s">
        <v>16</v>
      </c>
      <c r="F305" s="147">
        <f t="shared" si="49"/>
        <v>24000</v>
      </c>
      <c r="G305" s="147">
        <f t="shared" si="49"/>
        <v>24000</v>
      </c>
      <c r="H305" s="147">
        <f t="shared" si="49"/>
        <v>6000</v>
      </c>
      <c r="I305" s="340">
        <f t="shared" si="48"/>
        <v>25</v>
      </c>
    </row>
    <row r="306" spans="1:9" x14ac:dyDescent="0.25">
      <c r="A306" s="106" t="s">
        <v>131</v>
      </c>
      <c r="B306" s="101" t="s">
        <v>19</v>
      </c>
      <c r="C306" s="102" t="s">
        <v>9</v>
      </c>
      <c r="D306" s="108" t="s">
        <v>344</v>
      </c>
      <c r="E306" s="101" t="s">
        <v>130</v>
      </c>
      <c r="F306" s="147">
        <f>SUM(Лист1!G148)</f>
        <v>24000</v>
      </c>
      <c r="G306" s="147">
        <f>SUM(Лист1!H148)</f>
        <v>24000</v>
      </c>
      <c r="H306" s="147">
        <f>SUM(Лист1!I148)</f>
        <v>6000</v>
      </c>
      <c r="I306" s="340">
        <f t="shared" si="48"/>
        <v>25</v>
      </c>
    </row>
    <row r="307" spans="1:9" x14ac:dyDescent="0.25">
      <c r="A307" s="104" t="s">
        <v>150</v>
      </c>
      <c r="B307" s="132" t="s">
        <v>19</v>
      </c>
      <c r="C307" s="128" t="s">
        <v>19</v>
      </c>
      <c r="D307" s="128" t="s">
        <v>106</v>
      </c>
      <c r="E307" s="129" t="s">
        <v>7</v>
      </c>
      <c r="F307" s="192">
        <f>SUM(F308+F315)</f>
        <v>1277020</v>
      </c>
      <c r="G307" s="192">
        <f>SUM(G308+G315)</f>
        <v>1277020</v>
      </c>
      <c r="H307" s="192">
        <f>SUM(H308+H315)</f>
        <v>1760</v>
      </c>
      <c r="I307" s="340">
        <f t="shared" si="48"/>
        <v>0.13782086419946438</v>
      </c>
    </row>
    <row r="308" spans="1:9" x14ac:dyDescent="0.25">
      <c r="A308" s="115" t="s">
        <v>179</v>
      </c>
      <c r="B308" s="107" t="s">
        <v>19</v>
      </c>
      <c r="C308" s="108" t="s">
        <v>19</v>
      </c>
      <c r="D308" s="108" t="s">
        <v>345</v>
      </c>
      <c r="E308" s="109" t="s">
        <v>7</v>
      </c>
      <c r="F308" s="147">
        <f>SUM(F311+F309+F313)</f>
        <v>77500</v>
      </c>
      <c r="G308" s="147">
        <f>SUM(G311+G309+G313)</f>
        <v>77500</v>
      </c>
      <c r="H308" s="147">
        <f>SUM(H311+H309+H313)</f>
        <v>1760</v>
      </c>
      <c r="I308" s="340">
        <f t="shared" si="48"/>
        <v>2.2709677419354839</v>
      </c>
    </row>
    <row r="309" spans="1:9" ht="34.5" x14ac:dyDescent="0.25">
      <c r="A309" s="105" t="s">
        <v>28</v>
      </c>
      <c r="B309" s="101" t="s">
        <v>19</v>
      </c>
      <c r="C309" s="103" t="s">
        <v>19</v>
      </c>
      <c r="D309" s="108" t="s">
        <v>345</v>
      </c>
      <c r="E309" s="103" t="s">
        <v>29</v>
      </c>
      <c r="F309" s="202">
        <f>SUM(F310)</f>
        <v>0</v>
      </c>
      <c r="G309" s="202">
        <f>SUM(G310)</f>
        <v>0</v>
      </c>
      <c r="H309" s="202">
        <f>SUM(H310)</f>
        <v>0</v>
      </c>
      <c r="I309" s="340" t="e">
        <f t="shared" si="48"/>
        <v>#DIV/0!</v>
      </c>
    </row>
    <row r="310" spans="1:9" x14ac:dyDescent="0.25">
      <c r="A310" s="105" t="s">
        <v>32</v>
      </c>
      <c r="B310" s="101" t="s">
        <v>19</v>
      </c>
      <c r="C310" s="103" t="s">
        <v>19</v>
      </c>
      <c r="D310" s="108" t="s">
        <v>345</v>
      </c>
      <c r="E310" s="103" t="s">
        <v>33</v>
      </c>
      <c r="F310" s="147">
        <f>SUM(Лист1!G152)</f>
        <v>0</v>
      </c>
      <c r="G310" s="147">
        <f>SUM(Лист1!H152)</f>
        <v>0</v>
      </c>
      <c r="H310" s="147">
        <f>SUM(Лист1!I152)</f>
        <v>0</v>
      </c>
      <c r="I310" s="340" t="e">
        <f t="shared" si="48"/>
        <v>#DIV/0!</v>
      </c>
    </row>
    <row r="311" spans="1:9" x14ac:dyDescent="0.25">
      <c r="A311" s="105" t="s">
        <v>11</v>
      </c>
      <c r="B311" s="101" t="s">
        <v>19</v>
      </c>
      <c r="C311" s="103" t="s">
        <v>19</v>
      </c>
      <c r="D311" s="108" t="s">
        <v>345</v>
      </c>
      <c r="E311" s="103" t="s">
        <v>12</v>
      </c>
      <c r="F311" s="202">
        <f>SUM(F312)</f>
        <v>52500</v>
      </c>
      <c r="G311" s="202">
        <f>SUM(G312)</f>
        <v>52500</v>
      </c>
      <c r="H311" s="202">
        <f>SUM(H312)</f>
        <v>1760</v>
      </c>
      <c r="I311" s="340">
        <f t="shared" si="48"/>
        <v>3.3523809523809525</v>
      </c>
    </row>
    <row r="312" spans="1:9" ht="23.25" x14ac:dyDescent="0.25">
      <c r="A312" s="105" t="s">
        <v>140</v>
      </c>
      <c r="B312" s="101" t="s">
        <v>19</v>
      </c>
      <c r="C312" s="103" t="s">
        <v>19</v>
      </c>
      <c r="D312" s="108" t="s">
        <v>345</v>
      </c>
      <c r="E312" s="103" t="s">
        <v>14</v>
      </c>
      <c r="F312" s="147">
        <f>SUM(Лист1!G154)</f>
        <v>52500</v>
      </c>
      <c r="G312" s="147">
        <f>SUM(Лист1!H154)</f>
        <v>52500</v>
      </c>
      <c r="H312" s="147">
        <f>SUM(Лист1!I154)</f>
        <v>1760</v>
      </c>
      <c r="I312" s="340">
        <f t="shared" si="48"/>
        <v>3.3523809523809525</v>
      </c>
    </row>
    <row r="313" spans="1:9" x14ac:dyDescent="0.25">
      <c r="A313" s="106" t="s">
        <v>85</v>
      </c>
      <c r="B313" s="101" t="s">
        <v>19</v>
      </c>
      <c r="C313" s="103" t="s">
        <v>19</v>
      </c>
      <c r="D313" s="108" t="s">
        <v>345</v>
      </c>
      <c r="E313" s="103" t="s">
        <v>76</v>
      </c>
      <c r="F313" s="202">
        <f>SUM(F314)</f>
        <v>25000</v>
      </c>
      <c r="G313" s="202">
        <f>SUM(G314)</f>
        <v>25000</v>
      </c>
      <c r="H313" s="202">
        <f>SUM(H314)</f>
        <v>0</v>
      </c>
      <c r="I313" s="340">
        <f t="shared" si="48"/>
        <v>0</v>
      </c>
    </row>
    <row r="314" spans="1:9" x14ac:dyDescent="0.25">
      <c r="A314" s="105" t="s">
        <v>240</v>
      </c>
      <c r="B314" s="101" t="s">
        <v>19</v>
      </c>
      <c r="C314" s="103" t="s">
        <v>19</v>
      </c>
      <c r="D314" s="108" t="s">
        <v>345</v>
      </c>
      <c r="E314" s="103" t="s">
        <v>239</v>
      </c>
      <c r="F314" s="147">
        <f>SUM(Лист1!G156)</f>
        <v>25000</v>
      </c>
      <c r="G314" s="147">
        <f>SUM(Лист1!H156)</f>
        <v>25000</v>
      </c>
      <c r="H314" s="147">
        <f>SUM(Лист1!I156)</f>
        <v>0</v>
      </c>
      <c r="I314" s="340">
        <f t="shared" si="48"/>
        <v>0</v>
      </c>
    </row>
    <row r="315" spans="1:9" ht="26.25" x14ac:dyDescent="0.25">
      <c r="A315" s="111" t="s">
        <v>195</v>
      </c>
      <c r="B315" s="101" t="s">
        <v>19</v>
      </c>
      <c r="C315" s="103" t="s">
        <v>19</v>
      </c>
      <c r="D315" s="108" t="s">
        <v>334</v>
      </c>
      <c r="E315" s="107" t="s">
        <v>7</v>
      </c>
      <c r="F315" s="201">
        <f>SUM(F316)</f>
        <v>1199520</v>
      </c>
      <c r="G315" s="201">
        <f>SUM(G316)</f>
        <v>1199520</v>
      </c>
      <c r="H315" s="201">
        <f>SUM(H316)</f>
        <v>0</v>
      </c>
      <c r="I315" s="340">
        <f t="shared" si="48"/>
        <v>0</v>
      </c>
    </row>
    <row r="316" spans="1:9" ht="23.25" x14ac:dyDescent="0.25">
      <c r="A316" s="139" t="s">
        <v>292</v>
      </c>
      <c r="B316" s="101" t="s">
        <v>19</v>
      </c>
      <c r="C316" s="103" t="s">
        <v>19</v>
      </c>
      <c r="D316" s="108" t="s">
        <v>334</v>
      </c>
      <c r="E316" s="107" t="s">
        <v>16</v>
      </c>
      <c r="F316" s="201">
        <f>SUM(F317:F318)</f>
        <v>1199520</v>
      </c>
      <c r="G316" s="201">
        <f>SUM(G317:G318)</f>
        <v>1199520</v>
      </c>
      <c r="H316" s="201">
        <f>SUM(H317:H318)</f>
        <v>0</v>
      </c>
      <c r="I316" s="340">
        <f t="shared" si="48"/>
        <v>0</v>
      </c>
    </row>
    <row r="317" spans="1:9" x14ac:dyDescent="0.25">
      <c r="A317" s="106" t="s">
        <v>131</v>
      </c>
      <c r="B317" s="101" t="s">
        <v>19</v>
      </c>
      <c r="C317" s="102" t="s">
        <v>19</v>
      </c>
      <c r="D317" s="108" t="s">
        <v>334</v>
      </c>
      <c r="E317" s="101" t="s">
        <v>130</v>
      </c>
      <c r="F317" s="201">
        <f>SUM(Лист1!G87)</f>
        <v>855400</v>
      </c>
      <c r="G317" s="201">
        <f>SUM(Лист1!H87)</f>
        <v>855400</v>
      </c>
      <c r="H317" s="201">
        <f>SUM(Лист1!I87)</f>
        <v>0</v>
      </c>
      <c r="I317" s="340">
        <f t="shared" si="48"/>
        <v>0</v>
      </c>
    </row>
    <row r="318" spans="1:9" x14ac:dyDescent="0.25">
      <c r="A318" s="139" t="s">
        <v>133</v>
      </c>
      <c r="B318" s="153" t="s">
        <v>19</v>
      </c>
      <c r="C318" s="154" t="s">
        <v>19</v>
      </c>
      <c r="D318" s="108" t="s">
        <v>334</v>
      </c>
      <c r="E318" s="153" t="s">
        <v>132</v>
      </c>
      <c r="F318" s="201">
        <f>SUM(Лист1!G88)</f>
        <v>344120</v>
      </c>
      <c r="G318" s="201">
        <f>SUM(Лист1!H88)</f>
        <v>344120</v>
      </c>
      <c r="H318" s="201">
        <f>SUM(Лист1!I88)</f>
        <v>0</v>
      </c>
      <c r="I318" s="340">
        <f t="shared" si="48"/>
        <v>0</v>
      </c>
    </row>
    <row r="319" spans="1:9" ht="15.75" x14ac:dyDescent="0.25">
      <c r="A319" s="104" t="s">
        <v>25</v>
      </c>
      <c r="B319" s="119" t="s">
        <v>19</v>
      </c>
      <c r="C319" s="122" t="s">
        <v>26</v>
      </c>
      <c r="D319" s="120" t="s">
        <v>106</v>
      </c>
      <c r="E319" s="122" t="s">
        <v>7</v>
      </c>
      <c r="F319" s="192">
        <f>SUM(F320+F325+F334)</f>
        <v>62569650</v>
      </c>
      <c r="G319" s="192">
        <f>SUM(G320+G325+G334)</f>
        <v>62569650</v>
      </c>
      <c r="H319" s="192">
        <f>SUM(H320+H325+H334)</f>
        <v>12217814.299999999</v>
      </c>
      <c r="I319" s="340">
        <f t="shared" si="48"/>
        <v>19.526742278404942</v>
      </c>
    </row>
    <row r="320" spans="1:9" ht="26.25" x14ac:dyDescent="0.25">
      <c r="A320" s="112" t="s">
        <v>27</v>
      </c>
      <c r="B320" s="107" t="s">
        <v>19</v>
      </c>
      <c r="C320" s="107" t="s">
        <v>26</v>
      </c>
      <c r="D320" s="142" t="s">
        <v>335</v>
      </c>
      <c r="E320" s="107" t="s">
        <v>7</v>
      </c>
      <c r="F320" s="147">
        <f>SUM(F321+F323)</f>
        <v>2550340</v>
      </c>
      <c r="G320" s="147">
        <f>SUM(G321+G323)</f>
        <v>2550340</v>
      </c>
      <c r="H320" s="147">
        <f>SUM(H321+H323)</f>
        <v>454127.57</v>
      </c>
      <c r="I320" s="340">
        <f t="shared" si="48"/>
        <v>17.806550107044554</v>
      </c>
    </row>
    <row r="321" spans="1:9" ht="34.5" x14ac:dyDescent="0.25">
      <c r="A321" s="105" t="s">
        <v>28</v>
      </c>
      <c r="B321" s="107" t="s">
        <v>19</v>
      </c>
      <c r="C321" s="107" t="s">
        <v>26</v>
      </c>
      <c r="D321" s="108" t="s">
        <v>335</v>
      </c>
      <c r="E321" s="107" t="s">
        <v>29</v>
      </c>
      <c r="F321" s="147">
        <f>SUM(F322)</f>
        <v>2505140</v>
      </c>
      <c r="G321" s="147">
        <f>SUM(G322)</f>
        <v>2505140</v>
      </c>
      <c r="H321" s="147">
        <f>SUM(H322)</f>
        <v>450627.57</v>
      </c>
      <c r="I321" s="340">
        <f t="shared" si="48"/>
        <v>17.988119226869557</v>
      </c>
    </row>
    <row r="322" spans="1:9" x14ac:dyDescent="0.25">
      <c r="A322" s="105" t="s">
        <v>30</v>
      </c>
      <c r="B322" s="107" t="s">
        <v>19</v>
      </c>
      <c r="C322" s="107" t="s">
        <v>26</v>
      </c>
      <c r="D322" s="108" t="s">
        <v>335</v>
      </c>
      <c r="E322" s="107" t="s">
        <v>31</v>
      </c>
      <c r="F322" s="147">
        <f>SUM(Лист1!G92)</f>
        <v>2505140</v>
      </c>
      <c r="G322" s="147">
        <f>SUM(Лист1!H92)</f>
        <v>2505140</v>
      </c>
      <c r="H322" s="147">
        <f>SUM(Лист1!I92)</f>
        <v>450627.57</v>
      </c>
      <c r="I322" s="340">
        <f t="shared" si="48"/>
        <v>17.988119226869557</v>
      </c>
    </row>
    <row r="323" spans="1:9" x14ac:dyDescent="0.25">
      <c r="A323" s="105" t="s">
        <v>11</v>
      </c>
      <c r="B323" s="107" t="s">
        <v>19</v>
      </c>
      <c r="C323" s="107" t="s">
        <v>26</v>
      </c>
      <c r="D323" s="108" t="s">
        <v>335</v>
      </c>
      <c r="E323" s="107" t="s">
        <v>12</v>
      </c>
      <c r="F323" s="147">
        <f>SUM(F324)</f>
        <v>45200</v>
      </c>
      <c r="G323" s="147">
        <f>SUM(G324)</f>
        <v>45200</v>
      </c>
      <c r="H323" s="147">
        <f>SUM(H324)</f>
        <v>3500</v>
      </c>
      <c r="I323" s="340">
        <f t="shared" si="48"/>
        <v>7.7433628318584065</v>
      </c>
    </row>
    <row r="324" spans="1:9" ht="23.25" x14ac:dyDescent="0.25">
      <c r="A324" s="105" t="s">
        <v>140</v>
      </c>
      <c r="B324" s="107" t="s">
        <v>19</v>
      </c>
      <c r="C324" s="107" t="s">
        <v>26</v>
      </c>
      <c r="D324" s="108" t="s">
        <v>335</v>
      </c>
      <c r="E324" s="107" t="s">
        <v>14</v>
      </c>
      <c r="F324" s="147">
        <f>SUM(Лист1!G94)</f>
        <v>45200</v>
      </c>
      <c r="G324" s="147">
        <f>SUM(Лист1!H94)</f>
        <v>45200</v>
      </c>
      <c r="H324" s="147">
        <f>SUM(Лист1!I94)</f>
        <v>3500</v>
      </c>
      <c r="I324" s="340">
        <f t="shared" si="48"/>
        <v>7.7433628318584065</v>
      </c>
    </row>
    <row r="325" spans="1:9" ht="26.25" x14ac:dyDescent="0.25">
      <c r="A325" s="111" t="s">
        <v>161</v>
      </c>
      <c r="B325" s="101" t="s">
        <v>19</v>
      </c>
      <c r="C325" s="103" t="s">
        <v>26</v>
      </c>
      <c r="D325" s="142" t="s">
        <v>336</v>
      </c>
      <c r="E325" s="101" t="s">
        <v>7</v>
      </c>
      <c r="F325" s="147">
        <f>SUM(F326+F328+F332+F330)</f>
        <v>60019310</v>
      </c>
      <c r="G325" s="147">
        <f>SUM(G326+G328+G332+G330)</f>
        <v>60019310</v>
      </c>
      <c r="H325" s="147">
        <f>SUM(H326+H328+H332+H330)</f>
        <v>11763686.729999999</v>
      </c>
      <c r="I325" s="340">
        <f t="shared" si="48"/>
        <v>19.599836669231948</v>
      </c>
    </row>
    <row r="326" spans="1:9" ht="36.6" customHeight="1" x14ac:dyDescent="0.25">
      <c r="A326" s="105" t="s">
        <v>28</v>
      </c>
      <c r="B326" s="107" t="s">
        <v>19</v>
      </c>
      <c r="C326" s="107" t="s">
        <v>26</v>
      </c>
      <c r="D326" s="142" t="s">
        <v>336</v>
      </c>
      <c r="E326" s="101" t="s">
        <v>29</v>
      </c>
      <c r="F326" s="147">
        <f>SUM(F327)</f>
        <v>56949210</v>
      </c>
      <c r="G326" s="147">
        <f>SUM(G327)</f>
        <v>56949210</v>
      </c>
      <c r="H326" s="147">
        <f>SUM(H327)</f>
        <v>11311898.699999999</v>
      </c>
      <c r="I326" s="340">
        <f t="shared" si="48"/>
        <v>19.863135414872303</v>
      </c>
    </row>
    <row r="327" spans="1:9" x14ac:dyDescent="0.25">
      <c r="A327" s="105" t="s">
        <v>32</v>
      </c>
      <c r="B327" s="107" t="s">
        <v>19</v>
      </c>
      <c r="C327" s="107" t="s">
        <v>26</v>
      </c>
      <c r="D327" s="142" t="s">
        <v>336</v>
      </c>
      <c r="E327" s="101" t="s">
        <v>33</v>
      </c>
      <c r="F327" s="147">
        <f>SUM(Лист1!G97)</f>
        <v>56949210</v>
      </c>
      <c r="G327" s="147">
        <f>SUM(Лист1!H97)</f>
        <v>56949210</v>
      </c>
      <c r="H327" s="147">
        <f>SUM(Лист1!I97)</f>
        <v>11311898.699999999</v>
      </c>
      <c r="I327" s="340">
        <f t="shared" si="48"/>
        <v>19.863135414872303</v>
      </c>
    </row>
    <row r="328" spans="1:9" x14ac:dyDescent="0.25">
      <c r="A328" s="105" t="s">
        <v>11</v>
      </c>
      <c r="B328" s="107" t="s">
        <v>19</v>
      </c>
      <c r="C328" s="107" t="s">
        <v>26</v>
      </c>
      <c r="D328" s="142" t="s">
        <v>336</v>
      </c>
      <c r="E328" s="101" t="s">
        <v>12</v>
      </c>
      <c r="F328" s="147">
        <f>SUM(F329)</f>
        <v>2887600</v>
      </c>
      <c r="G328" s="147">
        <f>SUM(G329)</f>
        <v>2887600</v>
      </c>
      <c r="H328" s="147">
        <f>SUM(H329)</f>
        <v>395288.03</v>
      </c>
      <c r="I328" s="340">
        <f t="shared" si="48"/>
        <v>13.689154661310432</v>
      </c>
    </row>
    <row r="329" spans="1:9" ht="23.25" x14ac:dyDescent="0.25">
      <c r="A329" s="105" t="s">
        <v>140</v>
      </c>
      <c r="B329" s="107" t="s">
        <v>19</v>
      </c>
      <c r="C329" s="107" t="s">
        <v>26</v>
      </c>
      <c r="D329" s="142" t="s">
        <v>336</v>
      </c>
      <c r="E329" s="101" t="s">
        <v>14</v>
      </c>
      <c r="F329" s="147">
        <f>SUM(Лист1!G99)</f>
        <v>2887600</v>
      </c>
      <c r="G329" s="147">
        <f>SUM(Лист1!H99)</f>
        <v>2887600</v>
      </c>
      <c r="H329" s="147">
        <f>SUM(Лист1!I99)</f>
        <v>395288.03</v>
      </c>
      <c r="I329" s="340">
        <f t="shared" si="48"/>
        <v>13.689154661310432</v>
      </c>
    </row>
    <row r="330" spans="1:9" x14ac:dyDescent="0.25">
      <c r="A330" s="268" t="s">
        <v>85</v>
      </c>
      <c r="B330" s="107" t="s">
        <v>19</v>
      </c>
      <c r="C330" s="107" t="s">
        <v>26</v>
      </c>
      <c r="D330" s="142" t="s">
        <v>336</v>
      </c>
      <c r="E330" s="101" t="s">
        <v>76</v>
      </c>
      <c r="F330" s="147">
        <f>SUM(Лист1!G100)</f>
        <v>90000</v>
      </c>
      <c r="G330" s="147">
        <f>SUM(Лист1!H100)</f>
        <v>90000</v>
      </c>
      <c r="H330" s="147">
        <f>SUM(Лист1!I100)</f>
        <v>49000</v>
      </c>
      <c r="I330" s="340">
        <f t="shared" si="48"/>
        <v>54.444444444444443</v>
      </c>
    </row>
    <row r="331" spans="1:9" x14ac:dyDescent="0.25">
      <c r="A331" s="268" t="s">
        <v>259</v>
      </c>
      <c r="B331" s="107" t="s">
        <v>19</v>
      </c>
      <c r="C331" s="107" t="s">
        <v>26</v>
      </c>
      <c r="D331" s="142" t="s">
        <v>336</v>
      </c>
      <c r="E331" s="101" t="s">
        <v>260</v>
      </c>
      <c r="F331" s="147">
        <f>SUM(Лист1!G101)</f>
        <v>90000</v>
      </c>
      <c r="G331" s="147">
        <f>SUM(Лист1!H101)</f>
        <v>90000</v>
      </c>
      <c r="H331" s="147">
        <f>SUM(Лист1!I101)</f>
        <v>49000</v>
      </c>
      <c r="I331" s="340">
        <f t="shared" si="48"/>
        <v>54.444444444444443</v>
      </c>
    </row>
    <row r="332" spans="1:9" x14ac:dyDescent="0.25">
      <c r="A332" s="105" t="s">
        <v>34</v>
      </c>
      <c r="B332" s="101" t="s">
        <v>19</v>
      </c>
      <c r="C332" s="103" t="s">
        <v>26</v>
      </c>
      <c r="D332" s="142" t="s">
        <v>336</v>
      </c>
      <c r="E332" s="101" t="s">
        <v>35</v>
      </c>
      <c r="F332" s="147">
        <f>SUM(Лист1!G102)</f>
        <v>92500</v>
      </c>
      <c r="G332" s="147">
        <f>SUM(Лист1!H102)</f>
        <v>92500</v>
      </c>
      <c r="H332" s="147">
        <f>SUM(Лист1!I102)</f>
        <v>7500</v>
      </c>
      <c r="I332" s="340">
        <f t="shared" si="48"/>
        <v>8.1081081081081088</v>
      </c>
    </row>
    <row r="333" spans="1:9" x14ac:dyDescent="0.25">
      <c r="A333" s="105" t="s">
        <v>122</v>
      </c>
      <c r="B333" s="101" t="s">
        <v>19</v>
      </c>
      <c r="C333" s="103" t="s">
        <v>26</v>
      </c>
      <c r="D333" s="142" t="s">
        <v>336</v>
      </c>
      <c r="E333" s="101" t="s">
        <v>121</v>
      </c>
      <c r="F333" s="147">
        <f>SUM(Лист1!G103)</f>
        <v>92500</v>
      </c>
      <c r="G333" s="147">
        <f>SUM(Лист1!H103)</f>
        <v>92500</v>
      </c>
      <c r="H333" s="147">
        <f>SUM(Лист1!I103)</f>
        <v>7500</v>
      </c>
      <c r="I333" s="340">
        <f t="shared" ref="I333" si="50">H333/G333*100</f>
        <v>8.1081081081081088</v>
      </c>
    </row>
    <row r="334" spans="1:9" x14ac:dyDescent="0.25">
      <c r="A334" s="115" t="s">
        <v>162</v>
      </c>
      <c r="B334" s="125" t="s">
        <v>19</v>
      </c>
      <c r="C334" s="125" t="s">
        <v>26</v>
      </c>
      <c r="D334" s="142" t="s">
        <v>386</v>
      </c>
      <c r="E334" s="125" t="s">
        <v>7</v>
      </c>
      <c r="F334" s="201">
        <f>SUM(F335)</f>
        <v>0</v>
      </c>
      <c r="G334" s="201"/>
      <c r="H334" s="201"/>
      <c r="I334" s="201" t="e">
        <f>SUM(I335)</f>
        <v>#DIV/0!</v>
      </c>
    </row>
    <row r="335" spans="1:9" ht="40.15" customHeight="1" x14ac:dyDescent="0.25">
      <c r="A335" s="105" t="s">
        <v>28</v>
      </c>
      <c r="B335" s="101" t="s">
        <v>19</v>
      </c>
      <c r="C335" s="101" t="s">
        <v>26</v>
      </c>
      <c r="D335" s="142" t="s">
        <v>386</v>
      </c>
      <c r="E335" s="101" t="s">
        <v>29</v>
      </c>
      <c r="F335" s="201">
        <f>SUM(F336)</f>
        <v>0</v>
      </c>
      <c r="G335" s="201"/>
      <c r="H335" s="201"/>
      <c r="I335" s="201" t="e">
        <f>SUM(I336)</f>
        <v>#DIV/0!</v>
      </c>
    </row>
    <row r="336" spans="1:9" x14ac:dyDescent="0.25">
      <c r="A336" s="105" t="s">
        <v>32</v>
      </c>
      <c r="B336" s="101" t="s">
        <v>19</v>
      </c>
      <c r="C336" s="101" t="s">
        <v>26</v>
      </c>
      <c r="D336" s="142" t="s">
        <v>386</v>
      </c>
      <c r="E336" s="101" t="s">
        <v>33</v>
      </c>
      <c r="F336" s="201">
        <f>SUM(Лист1!G106)</f>
        <v>0</v>
      </c>
      <c r="G336" s="201"/>
      <c r="H336" s="201"/>
      <c r="I336" s="201" t="e">
        <f>SUM(Лист1!J106)</f>
        <v>#DIV/0!</v>
      </c>
    </row>
    <row r="337" spans="1:9" ht="18" x14ac:dyDescent="0.25">
      <c r="A337" s="126" t="s">
        <v>151</v>
      </c>
      <c r="B337" s="159" t="s">
        <v>58</v>
      </c>
      <c r="C337" s="160" t="s">
        <v>6</v>
      </c>
      <c r="D337" s="160" t="s">
        <v>106</v>
      </c>
      <c r="E337" s="160" t="s">
        <v>7</v>
      </c>
      <c r="F337" s="192">
        <f>SUM(F338+F381+F374)</f>
        <v>61838422</v>
      </c>
      <c r="G337" s="192">
        <f>SUM(G338+G381+G374)</f>
        <v>61838422</v>
      </c>
      <c r="H337" s="192">
        <f>SUM(H338+H381+H374)</f>
        <v>15984856.52</v>
      </c>
      <c r="I337" s="340">
        <f t="shared" ref="I337:I368" si="51">H337/G337*100</f>
        <v>25.849392663997794</v>
      </c>
    </row>
    <row r="338" spans="1:9" x14ac:dyDescent="0.25">
      <c r="A338" s="104" t="s">
        <v>59</v>
      </c>
      <c r="B338" s="127" t="s">
        <v>58</v>
      </c>
      <c r="C338" s="127" t="s">
        <v>21</v>
      </c>
      <c r="D338" s="130" t="s">
        <v>106</v>
      </c>
      <c r="E338" s="131" t="s">
        <v>7</v>
      </c>
      <c r="F338" s="192">
        <f>SUM(F344+F347+F365+F353+F350+F368+F356+F359+F362+F339+F371)</f>
        <v>44316479</v>
      </c>
      <c r="G338" s="192">
        <f>SUM(G344+G347+G365+G353+G350+G368+G356+G359+G362+G339+G371)</f>
        <v>44316479</v>
      </c>
      <c r="H338" s="192">
        <f>SUM(H344+H347+H365+H353+H350+H368+H356+H359+H362+H339+H371)</f>
        <v>11765281</v>
      </c>
      <c r="I338" s="340">
        <f t="shared" si="51"/>
        <v>26.548320772505413</v>
      </c>
    </row>
    <row r="339" spans="1:9" ht="77.25" x14ac:dyDescent="0.25">
      <c r="A339" s="236" t="s">
        <v>385</v>
      </c>
      <c r="B339" s="248" t="s">
        <v>58</v>
      </c>
      <c r="C339" s="247" t="s">
        <v>21</v>
      </c>
      <c r="D339" s="247" t="s">
        <v>412</v>
      </c>
      <c r="E339" s="169" t="s">
        <v>7</v>
      </c>
      <c r="F339" s="200">
        <f t="shared" ref="F339:H340" si="52">SUM(F340)</f>
        <v>0</v>
      </c>
      <c r="G339" s="200">
        <f t="shared" si="52"/>
        <v>0</v>
      </c>
      <c r="H339" s="200">
        <f t="shared" si="52"/>
        <v>0</v>
      </c>
      <c r="I339" s="340" t="e">
        <f t="shared" si="51"/>
        <v>#DIV/0!</v>
      </c>
    </row>
    <row r="340" spans="1:9" ht="22.5" x14ac:dyDescent="0.25">
      <c r="A340" s="113" t="s">
        <v>71</v>
      </c>
      <c r="B340" s="248" t="s">
        <v>58</v>
      </c>
      <c r="C340" s="247" t="s">
        <v>21</v>
      </c>
      <c r="D340" s="247" t="s">
        <v>412</v>
      </c>
      <c r="E340" s="142">
        <v>400</v>
      </c>
      <c r="F340" s="201">
        <f t="shared" si="52"/>
        <v>0</v>
      </c>
      <c r="G340" s="201">
        <f t="shared" si="52"/>
        <v>0</v>
      </c>
      <c r="H340" s="201">
        <f t="shared" si="52"/>
        <v>0</v>
      </c>
      <c r="I340" s="340" t="e">
        <f t="shared" si="51"/>
        <v>#DIV/0!</v>
      </c>
    </row>
    <row r="341" spans="1:9" x14ac:dyDescent="0.25">
      <c r="A341" s="105" t="s">
        <v>73</v>
      </c>
      <c r="B341" s="133" t="s">
        <v>58</v>
      </c>
      <c r="C341" s="125" t="s">
        <v>21</v>
      </c>
      <c r="D341" s="247" t="s">
        <v>412</v>
      </c>
      <c r="E341" s="142">
        <v>410</v>
      </c>
      <c r="F341" s="201">
        <f>SUM(F343)</f>
        <v>0</v>
      </c>
      <c r="G341" s="201">
        <f>SUM(G343)</f>
        <v>0</v>
      </c>
      <c r="H341" s="201">
        <f>SUM(H343)</f>
        <v>0</v>
      </c>
      <c r="I341" s="340" t="e">
        <f t="shared" si="51"/>
        <v>#DIV/0!</v>
      </c>
    </row>
    <row r="342" spans="1:9" x14ac:dyDescent="0.25">
      <c r="A342" s="105" t="s">
        <v>185</v>
      </c>
      <c r="B342" s="248"/>
      <c r="C342" s="247"/>
      <c r="D342" s="247"/>
      <c r="E342" s="142"/>
      <c r="F342" s="201"/>
      <c r="G342" s="201"/>
      <c r="H342" s="201"/>
      <c r="I342" s="340" t="e">
        <f t="shared" si="51"/>
        <v>#DIV/0!</v>
      </c>
    </row>
    <row r="343" spans="1:9" x14ac:dyDescent="0.25">
      <c r="A343" s="105" t="s">
        <v>313</v>
      </c>
      <c r="B343" s="133" t="s">
        <v>58</v>
      </c>
      <c r="C343" s="125" t="s">
        <v>21</v>
      </c>
      <c r="D343" s="247" t="s">
        <v>412</v>
      </c>
      <c r="E343" s="142">
        <v>410</v>
      </c>
      <c r="F343" s="201">
        <f>SUM(Лист1!G418)</f>
        <v>0</v>
      </c>
      <c r="G343" s="201">
        <f>SUM(Лист1!H418)</f>
        <v>0</v>
      </c>
      <c r="H343" s="201">
        <f>SUM(Лист1!I418)</f>
        <v>0</v>
      </c>
      <c r="I343" s="340" t="e">
        <f t="shared" si="51"/>
        <v>#DIV/0!</v>
      </c>
    </row>
    <row r="344" spans="1:9" x14ac:dyDescent="0.25">
      <c r="A344" s="173" t="s">
        <v>65</v>
      </c>
      <c r="B344" s="101" t="s">
        <v>58</v>
      </c>
      <c r="C344" s="103" t="s">
        <v>21</v>
      </c>
      <c r="D344" s="142" t="s">
        <v>346</v>
      </c>
      <c r="E344" s="103" t="s">
        <v>7</v>
      </c>
      <c r="F344" s="147">
        <f>SUM(F345)</f>
        <v>11550689</v>
      </c>
      <c r="G344" s="147">
        <f>SUM(G345)</f>
        <v>11550689</v>
      </c>
      <c r="H344" s="147">
        <f>SUM(H345)</f>
        <v>3950642</v>
      </c>
      <c r="I344" s="340">
        <f t="shared" si="51"/>
        <v>34.202652326627444</v>
      </c>
    </row>
    <row r="345" spans="1:9" ht="23.25" x14ac:dyDescent="0.25">
      <c r="A345" s="139" t="s">
        <v>292</v>
      </c>
      <c r="B345" s="101" t="s">
        <v>58</v>
      </c>
      <c r="C345" s="103" t="s">
        <v>21</v>
      </c>
      <c r="D345" s="142" t="s">
        <v>346</v>
      </c>
      <c r="E345" s="101" t="s">
        <v>16</v>
      </c>
      <c r="F345" s="147">
        <f>SUM(F346:F346)</f>
        <v>11550689</v>
      </c>
      <c r="G345" s="147">
        <f>SUM(G346:G346)</f>
        <v>11550689</v>
      </c>
      <c r="H345" s="147">
        <f>SUM(H346:H346)</f>
        <v>3950642</v>
      </c>
      <c r="I345" s="340">
        <f t="shared" si="51"/>
        <v>34.202652326627444</v>
      </c>
    </row>
    <row r="346" spans="1:9" x14ac:dyDescent="0.25">
      <c r="A346" s="106" t="s">
        <v>131</v>
      </c>
      <c r="B346" s="101" t="s">
        <v>58</v>
      </c>
      <c r="C346" s="103" t="s">
        <v>21</v>
      </c>
      <c r="D346" s="142" t="s">
        <v>346</v>
      </c>
      <c r="E346" s="101" t="s">
        <v>130</v>
      </c>
      <c r="F346" s="147">
        <f>SUM(Лист1!G161)</f>
        <v>11550689</v>
      </c>
      <c r="G346" s="147">
        <f>SUM(Лист1!H161)</f>
        <v>11550689</v>
      </c>
      <c r="H346" s="147">
        <f>SUM(Лист1!I161)</f>
        <v>3950642</v>
      </c>
      <c r="I346" s="340">
        <f t="shared" si="51"/>
        <v>34.202652326627444</v>
      </c>
    </row>
    <row r="347" spans="1:9" x14ac:dyDescent="0.25">
      <c r="A347" s="111" t="s">
        <v>166</v>
      </c>
      <c r="B347" s="101" t="s">
        <v>58</v>
      </c>
      <c r="C347" s="103" t="s">
        <v>21</v>
      </c>
      <c r="D347" s="142" t="s">
        <v>348</v>
      </c>
      <c r="E347" s="103" t="s">
        <v>7</v>
      </c>
      <c r="F347" s="147">
        <f>SUM(F348)</f>
        <v>22599886</v>
      </c>
      <c r="G347" s="147">
        <f>SUM(G348)</f>
        <v>22599886</v>
      </c>
      <c r="H347" s="147">
        <f>SUM(H348)</f>
        <v>5271228</v>
      </c>
      <c r="I347" s="340">
        <f t="shared" si="51"/>
        <v>23.324135351833192</v>
      </c>
    </row>
    <row r="348" spans="1:9" ht="23.25" x14ac:dyDescent="0.25">
      <c r="A348" s="139" t="s">
        <v>292</v>
      </c>
      <c r="B348" s="101" t="s">
        <v>58</v>
      </c>
      <c r="C348" s="103" t="s">
        <v>21</v>
      </c>
      <c r="D348" s="142" t="s">
        <v>348</v>
      </c>
      <c r="E348" s="101" t="s">
        <v>16</v>
      </c>
      <c r="F348" s="147">
        <f>SUM(F349:F349)</f>
        <v>22599886</v>
      </c>
      <c r="G348" s="147">
        <f>SUM(G349:G349)</f>
        <v>22599886</v>
      </c>
      <c r="H348" s="147">
        <f>SUM(H349:H349)</f>
        <v>5271228</v>
      </c>
      <c r="I348" s="340">
        <f t="shared" si="51"/>
        <v>23.324135351833192</v>
      </c>
    </row>
    <row r="349" spans="1:9" x14ac:dyDescent="0.25">
      <c r="A349" s="106" t="s">
        <v>131</v>
      </c>
      <c r="B349" s="101" t="s">
        <v>58</v>
      </c>
      <c r="C349" s="103" t="s">
        <v>21</v>
      </c>
      <c r="D349" s="142" t="s">
        <v>348</v>
      </c>
      <c r="E349" s="101" t="s">
        <v>130</v>
      </c>
      <c r="F349" s="147">
        <f>SUM(Лист1!G167)</f>
        <v>22599886</v>
      </c>
      <c r="G349" s="147">
        <f>SUM(Лист1!H167)</f>
        <v>22599886</v>
      </c>
      <c r="H349" s="147">
        <f>SUM(Лист1!I167)</f>
        <v>5271228</v>
      </c>
      <c r="I349" s="340">
        <f t="shared" si="51"/>
        <v>23.324135351833192</v>
      </c>
    </row>
    <row r="350" spans="1:9" ht="64.5" x14ac:dyDescent="0.25">
      <c r="A350" s="236" t="s">
        <v>167</v>
      </c>
      <c r="B350" s="248" t="s">
        <v>58</v>
      </c>
      <c r="C350" s="249" t="s">
        <v>21</v>
      </c>
      <c r="D350" s="247" t="s">
        <v>350</v>
      </c>
      <c r="E350" s="249" t="s">
        <v>7</v>
      </c>
      <c r="F350" s="201">
        <f>SUM(F352)</f>
        <v>1215012</v>
      </c>
      <c r="G350" s="201">
        <f>SUM(G352)</f>
        <v>1215012</v>
      </c>
      <c r="H350" s="201">
        <f>SUM(H352)</f>
        <v>303753</v>
      </c>
      <c r="I350" s="340">
        <f t="shared" si="51"/>
        <v>25</v>
      </c>
    </row>
    <row r="351" spans="1:9" ht="23.25" x14ac:dyDescent="0.25">
      <c r="A351" s="139" t="s">
        <v>292</v>
      </c>
      <c r="B351" s="153" t="s">
        <v>58</v>
      </c>
      <c r="C351" s="246" t="s">
        <v>21</v>
      </c>
      <c r="D351" s="247" t="s">
        <v>350</v>
      </c>
      <c r="E351" s="153" t="s">
        <v>16</v>
      </c>
      <c r="F351" s="201">
        <f>SUM(F352)</f>
        <v>1215012</v>
      </c>
      <c r="G351" s="201">
        <f>SUM(G352)</f>
        <v>1215012</v>
      </c>
      <c r="H351" s="201">
        <f>SUM(H352)</f>
        <v>303753</v>
      </c>
      <c r="I351" s="340">
        <f t="shared" si="51"/>
        <v>25</v>
      </c>
    </row>
    <row r="352" spans="1:9" x14ac:dyDescent="0.25">
      <c r="A352" s="245" t="s">
        <v>131</v>
      </c>
      <c r="B352" s="153" t="s">
        <v>58</v>
      </c>
      <c r="C352" s="246" t="s">
        <v>21</v>
      </c>
      <c r="D352" s="247" t="s">
        <v>350</v>
      </c>
      <c r="E352" s="153" t="s">
        <v>130</v>
      </c>
      <c r="F352" s="201">
        <f>SUM(Лист1!G173)</f>
        <v>1215012</v>
      </c>
      <c r="G352" s="201">
        <f>SUM(Лист1!H173)</f>
        <v>1215012</v>
      </c>
      <c r="H352" s="201">
        <f>SUM(Лист1!I173)</f>
        <v>303753</v>
      </c>
      <c r="I352" s="340">
        <f t="shared" si="51"/>
        <v>25</v>
      </c>
    </row>
    <row r="353" spans="1:9" ht="77.25" x14ac:dyDescent="0.25">
      <c r="A353" s="111" t="s">
        <v>165</v>
      </c>
      <c r="B353" s="125" t="s">
        <v>58</v>
      </c>
      <c r="C353" s="144" t="s">
        <v>21</v>
      </c>
      <c r="D353" s="142" t="s">
        <v>347</v>
      </c>
      <c r="E353" s="144" t="s">
        <v>7</v>
      </c>
      <c r="F353" s="201">
        <f>SUM(F355)</f>
        <v>8477500</v>
      </c>
      <c r="G353" s="201">
        <f>SUM(G355)</f>
        <v>8477500</v>
      </c>
      <c r="H353" s="201">
        <f>SUM(H355)</f>
        <v>2102500</v>
      </c>
      <c r="I353" s="340">
        <f t="shared" si="51"/>
        <v>24.800943674432322</v>
      </c>
    </row>
    <row r="354" spans="1:9" ht="23.25" x14ac:dyDescent="0.25">
      <c r="A354" s="139" t="s">
        <v>292</v>
      </c>
      <c r="B354" s="101" t="s">
        <v>58</v>
      </c>
      <c r="C354" s="103" t="s">
        <v>21</v>
      </c>
      <c r="D354" s="142" t="s">
        <v>347</v>
      </c>
      <c r="E354" s="101" t="s">
        <v>16</v>
      </c>
      <c r="F354" s="201">
        <f>SUM(F355)</f>
        <v>8477500</v>
      </c>
      <c r="G354" s="201">
        <f>SUM(G355)</f>
        <v>8477500</v>
      </c>
      <c r="H354" s="201">
        <f>SUM(H355)</f>
        <v>2102500</v>
      </c>
      <c r="I354" s="340">
        <f t="shared" si="51"/>
        <v>24.800943674432322</v>
      </c>
    </row>
    <row r="355" spans="1:9" x14ac:dyDescent="0.25">
      <c r="A355" s="106" t="s">
        <v>131</v>
      </c>
      <c r="B355" s="101" t="s">
        <v>58</v>
      </c>
      <c r="C355" s="103" t="s">
        <v>21</v>
      </c>
      <c r="D355" s="142" t="s">
        <v>347</v>
      </c>
      <c r="E355" s="101" t="s">
        <v>130</v>
      </c>
      <c r="F355" s="201">
        <f>SUM(Лист1!G164)</f>
        <v>8477500</v>
      </c>
      <c r="G355" s="201">
        <f>SUM(Лист1!H164)</f>
        <v>8477500</v>
      </c>
      <c r="H355" s="201">
        <f>SUM(Лист1!I164)</f>
        <v>2102500</v>
      </c>
      <c r="I355" s="340">
        <f t="shared" si="51"/>
        <v>24.800943674432322</v>
      </c>
    </row>
    <row r="356" spans="1:9" ht="39" x14ac:dyDescent="0.25">
      <c r="A356" s="236" t="s">
        <v>294</v>
      </c>
      <c r="B356" s="248" t="s">
        <v>58</v>
      </c>
      <c r="C356" s="249" t="s">
        <v>21</v>
      </c>
      <c r="D356" s="247" t="s">
        <v>419</v>
      </c>
      <c r="E356" s="249" t="s">
        <v>7</v>
      </c>
      <c r="F356" s="182">
        <f t="shared" ref="F356:H357" si="53">SUM(F357)</f>
        <v>247134</v>
      </c>
      <c r="G356" s="182">
        <f t="shared" si="53"/>
        <v>247134</v>
      </c>
      <c r="H356" s="182">
        <f t="shared" si="53"/>
        <v>0</v>
      </c>
      <c r="I356" s="340">
        <f t="shared" si="51"/>
        <v>0</v>
      </c>
    </row>
    <row r="357" spans="1:9" ht="23.25" x14ac:dyDescent="0.25">
      <c r="A357" s="139" t="s">
        <v>292</v>
      </c>
      <c r="B357" s="153" t="s">
        <v>58</v>
      </c>
      <c r="C357" s="246" t="s">
        <v>21</v>
      </c>
      <c r="D357" s="247" t="s">
        <v>419</v>
      </c>
      <c r="E357" s="153" t="s">
        <v>16</v>
      </c>
      <c r="F357" s="182">
        <f t="shared" si="53"/>
        <v>247134</v>
      </c>
      <c r="G357" s="182">
        <f t="shared" si="53"/>
        <v>247134</v>
      </c>
      <c r="H357" s="182">
        <f t="shared" si="53"/>
        <v>0</v>
      </c>
      <c r="I357" s="340">
        <f t="shared" si="51"/>
        <v>0</v>
      </c>
    </row>
    <row r="358" spans="1:9" x14ac:dyDescent="0.25">
      <c r="A358" s="245" t="s">
        <v>131</v>
      </c>
      <c r="B358" s="153" t="s">
        <v>58</v>
      </c>
      <c r="C358" s="246" t="s">
        <v>21</v>
      </c>
      <c r="D358" s="247" t="s">
        <v>419</v>
      </c>
      <c r="E358" s="153" t="s">
        <v>130</v>
      </c>
      <c r="F358" s="182">
        <f>SUM(Лист1!G176)</f>
        <v>247134</v>
      </c>
      <c r="G358" s="182">
        <f>SUM(Лист1!H176)</f>
        <v>247134</v>
      </c>
      <c r="H358" s="182">
        <f>SUM(Лист1!I176)</f>
        <v>0</v>
      </c>
      <c r="I358" s="340">
        <f t="shared" si="51"/>
        <v>0</v>
      </c>
    </row>
    <row r="359" spans="1:9" ht="26.25" x14ac:dyDescent="0.25">
      <c r="A359" s="236" t="s">
        <v>296</v>
      </c>
      <c r="B359" s="248" t="s">
        <v>58</v>
      </c>
      <c r="C359" s="249" t="s">
        <v>21</v>
      </c>
      <c r="D359" s="247" t="s">
        <v>393</v>
      </c>
      <c r="E359" s="248" t="s">
        <v>7</v>
      </c>
      <c r="F359" s="182">
        <f t="shared" ref="F359:H360" si="54">SUM(F360)</f>
        <v>0</v>
      </c>
      <c r="G359" s="182">
        <f t="shared" si="54"/>
        <v>0</v>
      </c>
      <c r="H359" s="182">
        <f t="shared" si="54"/>
        <v>0</v>
      </c>
      <c r="I359" s="340" t="e">
        <f t="shared" si="51"/>
        <v>#DIV/0!</v>
      </c>
    </row>
    <row r="360" spans="1:9" ht="23.25" x14ac:dyDescent="0.25">
      <c r="A360" s="139" t="s">
        <v>292</v>
      </c>
      <c r="B360" s="153" t="s">
        <v>58</v>
      </c>
      <c r="C360" s="246" t="s">
        <v>21</v>
      </c>
      <c r="D360" s="247" t="s">
        <v>393</v>
      </c>
      <c r="E360" s="153" t="s">
        <v>16</v>
      </c>
      <c r="F360" s="182">
        <f t="shared" si="54"/>
        <v>0</v>
      </c>
      <c r="G360" s="182">
        <f t="shared" si="54"/>
        <v>0</v>
      </c>
      <c r="H360" s="182">
        <f t="shared" si="54"/>
        <v>0</v>
      </c>
      <c r="I360" s="340" t="e">
        <f t="shared" si="51"/>
        <v>#DIV/0!</v>
      </c>
    </row>
    <row r="361" spans="1:9" x14ac:dyDescent="0.25">
      <c r="A361" s="245" t="s">
        <v>131</v>
      </c>
      <c r="B361" s="153" t="s">
        <v>58</v>
      </c>
      <c r="C361" s="246" t="s">
        <v>21</v>
      </c>
      <c r="D361" s="247" t="s">
        <v>393</v>
      </c>
      <c r="E361" s="153" t="s">
        <v>130</v>
      </c>
      <c r="F361" s="182">
        <f>SUM(Лист1!G179)</f>
        <v>0</v>
      </c>
      <c r="G361" s="182">
        <f>SUM(Лист1!H179)</f>
        <v>0</v>
      </c>
      <c r="H361" s="182">
        <f>SUM(Лист1!I179)</f>
        <v>0</v>
      </c>
      <c r="I361" s="340" t="e">
        <f t="shared" si="51"/>
        <v>#DIV/0!</v>
      </c>
    </row>
    <row r="362" spans="1:9" ht="39" x14ac:dyDescent="0.25">
      <c r="A362" s="236" t="s">
        <v>295</v>
      </c>
      <c r="B362" s="248" t="s">
        <v>58</v>
      </c>
      <c r="C362" s="249" t="s">
        <v>21</v>
      </c>
      <c r="D362" s="247" t="s">
        <v>351</v>
      </c>
      <c r="E362" s="248" t="s">
        <v>7</v>
      </c>
      <c r="F362" s="182">
        <f t="shared" ref="F362:H363" si="55">SUM(F363)</f>
        <v>0</v>
      </c>
      <c r="G362" s="182">
        <f t="shared" si="55"/>
        <v>0</v>
      </c>
      <c r="H362" s="182">
        <f t="shared" si="55"/>
        <v>0</v>
      </c>
      <c r="I362" s="340" t="e">
        <f t="shared" si="51"/>
        <v>#DIV/0!</v>
      </c>
    </row>
    <row r="363" spans="1:9" ht="23.25" x14ac:dyDescent="0.25">
      <c r="A363" s="245" t="s">
        <v>15</v>
      </c>
      <c r="B363" s="153" t="s">
        <v>58</v>
      </c>
      <c r="C363" s="246" t="s">
        <v>21</v>
      </c>
      <c r="D363" s="247" t="s">
        <v>351</v>
      </c>
      <c r="E363" s="153" t="s">
        <v>16</v>
      </c>
      <c r="F363" s="182">
        <f t="shared" si="55"/>
        <v>0</v>
      </c>
      <c r="G363" s="182">
        <f t="shared" si="55"/>
        <v>0</v>
      </c>
      <c r="H363" s="182">
        <f t="shared" si="55"/>
        <v>0</v>
      </c>
      <c r="I363" s="340" t="e">
        <f t="shared" si="51"/>
        <v>#DIV/0!</v>
      </c>
    </row>
    <row r="364" spans="1:9" x14ac:dyDescent="0.25">
      <c r="A364" s="245" t="s">
        <v>131</v>
      </c>
      <c r="B364" s="153" t="s">
        <v>58</v>
      </c>
      <c r="C364" s="246" t="s">
        <v>21</v>
      </c>
      <c r="D364" s="247" t="s">
        <v>351</v>
      </c>
      <c r="E364" s="153" t="s">
        <v>130</v>
      </c>
      <c r="F364" s="182">
        <f>SUM(Лист1!G182)</f>
        <v>0</v>
      </c>
      <c r="G364" s="182">
        <f>SUM(Лист1!H182)</f>
        <v>0</v>
      </c>
      <c r="H364" s="182">
        <f>SUM(Лист1!I182)</f>
        <v>0</v>
      </c>
      <c r="I364" s="340" t="e">
        <f t="shared" si="51"/>
        <v>#DIV/0!</v>
      </c>
    </row>
    <row r="365" spans="1:9" ht="60.75" x14ac:dyDescent="0.25">
      <c r="A365" s="272" t="s">
        <v>245</v>
      </c>
      <c r="B365" s="125" t="s">
        <v>58</v>
      </c>
      <c r="C365" s="144" t="s">
        <v>21</v>
      </c>
      <c r="D365" s="142" t="s">
        <v>349</v>
      </c>
      <c r="E365" s="144" t="s">
        <v>7</v>
      </c>
      <c r="F365" s="201">
        <f>SUM(F366)</f>
        <v>118800</v>
      </c>
      <c r="G365" s="201">
        <f>SUM(G366)</f>
        <v>118800</v>
      </c>
      <c r="H365" s="201">
        <f>SUM(H366)</f>
        <v>29700</v>
      </c>
      <c r="I365" s="340">
        <f t="shared" si="51"/>
        <v>25</v>
      </c>
    </row>
    <row r="366" spans="1:9" ht="23.25" x14ac:dyDescent="0.25">
      <c r="A366" s="139" t="s">
        <v>292</v>
      </c>
      <c r="B366" s="101" t="s">
        <v>58</v>
      </c>
      <c r="C366" s="103" t="s">
        <v>21</v>
      </c>
      <c r="D366" s="142" t="s">
        <v>349</v>
      </c>
      <c r="E366" s="101" t="s">
        <v>16</v>
      </c>
      <c r="F366" s="201">
        <f>SUM(F367:F367)</f>
        <v>118800</v>
      </c>
      <c r="G366" s="201">
        <f>SUM(G367:G367)</f>
        <v>118800</v>
      </c>
      <c r="H366" s="201">
        <f>SUM(H367:H367)</f>
        <v>29700</v>
      </c>
      <c r="I366" s="340">
        <f t="shared" si="51"/>
        <v>25</v>
      </c>
    </row>
    <row r="367" spans="1:9" x14ac:dyDescent="0.25">
      <c r="A367" s="106" t="s">
        <v>131</v>
      </c>
      <c r="B367" s="101" t="s">
        <v>58</v>
      </c>
      <c r="C367" s="103" t="s">
        <v>21</v>
      </c>
      <c r="D367" s="142" t="s">
        <v>349</v>
      </c>
      <c r="E367" s="101" t="s">
        <v>130</v>
      </c>
      <c r="F367" s="182">
        <f>SUM(Лист1!G170)</f>
        <v>118800</v>
      </c>
      <c r="G367" s="182">
        <f>SUM(Лист1!H170)</f>
        <v>118800</v>
      </c>
      <c r="H367" s="182">
        <f>SUM(Лист1!I170)</f>
        <v>29700</v>
      </c>
      <c r="I367" s="340">
        <f t="shared" si="51"/>
        <v>25</v>
      </c>
    </row>
    <row r="368" spans="1:9" x14ac:dyDescent="0.25">
      <c r="A368" s="236" t="s">
        <v>281</v>
      </c>
      <c r="B368" s="248" t="s">
        <v>58</v>
      </c>
      <c r="C368" s="249" t="s">
        <v>21</v>
      </c>
      <c r="D368" s="247" t="s">
        <v>408</v>
      </c>
      <c r="E368" s="249" t="s">
        <v>7</v>
      </c>
      <c r="F368" s="182">
        <f t="shared" ref="F368:H369" si="56">SUM(F369)</f>
        <v>0</v>
      </c>
      <c r="G368" s="182">
        <f t="shared" si="56"/>
        <v>0</v>
      </c>
      <c r="H368" s="182">
        <f t="shared" si="56"/>
        <v>0</v>
      </c>
      <c r="I368" s="340" t="e">
        <f t="shared" si="51"/>
        <v>#DIV/0!</v>
      </c>
    </row>
    <row r="369" spans="1:9" ht="23.25" x14ac:dyDescent="0.25">
      <c r="A369" s="139" t="s">
        <v>292</v>
      </c>
      <c r="B369" s="153" t="s">
        <v>58</v>
      </c>
      <c r="C369" s="246" t="s">
        <v>21</v>
      </c>
      <c r="D369" s="247" t="s">
        <v>408</v>
      </c>
      <c r="E369" s="153" t="s">
        <v>16</v>
      </c>
      <c r="F369" s="182">
        <f t="shared" si="56"/>
        <v>0</v>
      </c>
      <c r="G369" s="182">
        <f t="shared" si="56"/>
        <v>0</v>
      </c>
      <c r="H369" s="182">
        <f t="shared" si="56"/>
        <v>0</v>
      </c>
      <c r="I369" s="340" t="e">
        <f t="shared" ref="I369:I400" si="57">H369/G369*100</f>
        <v>#DIV/0!</v>
      </c>
    </row>
    <row r="370" spans="1:9" x14ac:dyDescent="0.25">
      <c r="A370" s="245" t="s">
        <v>131</v>
      </c>
      <c r="B370" s="153" t="s">
        <v>58</v>
      </c>
      <c r="C370" s="246" t="s">
        <v>21</v>
      </c>
      <c r="D370" s="247" t="s">
        <v>408</v>
      </c>
      <c r="E370" s="153" t="s">
        <v>130</v>
      </c>
      <c r="F370" s="182">
        <f>SUM(Лист1!G185)</f>
        <v>0</v>
      </c>
      <c r="G370" s="182">
        <f>SUM(Лист1!H185)</f>
        <v>0</v>
      </c>
      <c r="H370" s="182">
        <f>SUM(Лист1!I185)</f>
        <v>0</v>
      </c>
      <c r="I370" s="340" t="e">
        <f t="shared" si="57"/>
        <v>#DIV/0!</v>
      </c>
    </row>
    <row r="371" spans="1:9" x14ac:dyDescent="0.25">
      <c r="A371" s="236" t="s">
        <v>281</v>
      </c>
      <c r="B371" s="248" t="s">
        <v>58</v>
      </c>
      <c r="C371" s="249" t="s">
        <v>21</v>
      </c>
      <c r="D371" s="247" t="s">
        <v>426</v>
      </c>
      <c r="E371" s="249" t="s">
        <v>7</v>
      </c>
      <c r="F371" s="182">
        <f t="shared" ref="F371:H372" si="58">SUM(F372)</f>
        <v>107458</v>
      </c>
      <c r="G371" s="182">
        <f t="shared" si="58"/>
        <v>107458</v>
      </c>
      <c r="H371" s="182">
        <f t="shared" si="58"/>
        <v>107458</v>
      </c>
      <c r="I371" s="340">
        <f t="shared" si="57"/>
        <v>100</v>
      </c>
    </row>
    <row r="372" spans="1:9" ht="23.25" x14ac:dyDescent="0.25">
      <c r="A372" s="139" t="s">
        <v>292</v>
      </c>
      <c r="B372" s="153" t="s">
        <v>58</v>
      </c>
      <c r="C372" s="246" t="s">
        <v>21</v>
      </c>
      <c r="D372" s="247" t="s">
        <v>426</v>
      </c>
      <c r="E372" s="153" t="s">
        <v>16</v>
      </c>
      <c r="F372" s="182">
        <f t="shared" si="58"/>
        <v>107458</v>
      </c>
      <c r="G372" s="182">
        <f t="shared" si="58"/>
        <v>107458</v>
      </c>
      <c r="H372" s="182">
        <f t="shared" si="58"/>
        <v>107458</v>
      </c>
      <c r="I372" s="340">
        <f t="shared" si="57"/>
        <v>100</v>
      </c>
    </row>
    <row r="373" spans="1:9" x14ac:dyDescent="0.25">
      <c r="A373" s="245" t="s">
        <v>131</v>
      </c>
      <c r="B373" s="153" t="s">
        <v>58</v>
      </c>
      <c r="C373" s="246" t="s">
        <v>21</v>
      </c>
      <c r="D373" s="247" t="s">
        <v>426</v>
      </c>
      <c r="E373" s="153" t="s">
        <v>130</v>
      </c>
      <c r="F373" s="182">
        <f>Лист1!G188</f>
        <v>107458</v>
      </c>
      <c r="G373" s="182">
        <f>Лист1!H188</f>
        <v>107458</v>
      </c>
      <c r="H373" s="182">
        <f>Лист1!I188</f>
        <v>107458</v>
      </c>
      <c r="I373" s="340">
        <f t="shared" si="57"/>
        <v>100</v>
      </c>
    </row>
    <row r="374" spans="1:9" x14ac:dyDescent="0.25">
      <c r="A374" s="100" t="s">
        <v>147</v>
      </c>
      <c r="B374" s="183" t="s">
        <v>58</v>
      </c>
      <c r="C374" s="185" t="s">
        <v>23</v>
      </c>
      <c r="D374" s="184" t="s">
        <v>106</v>
      </c>
      <c r="E374" s="185" t="s">
        <v>7</v>
      </c>
      <c r="F374" s="214">
        <f>SUM(F375+F378)</f>
        <v>4015693</v>
      </c>
      <c r="G374" s="214">
        <f>SUM(G375+G378)</f>
        <v>4015693</v>
      </c>
      <c r="H374" s="214">
        <f>SUM(H375+H378)</f>
        <v>1588707</v>
      </c>
      <c r="I374" s="340">
        <f t="shared" si="57"/>
        <v>39.562461572635158</v>
      </c>
    </row>
    <row r="375" spans="1:9" x14ac:dyDescent="0.25">
      <c r="A375" s="111" t="s">
        <v>66</v>
      </c>
      <c r="B375" s="125" t="s">
        <v>58</v>
      </c>
      <c r="C375" s="144" t="s">
        <v>23</v>
      </c>
      <c r="D375" s="142" t="s">
        <v>352</v>
      </c>
      <c r="E375" s="144" t="s">
        <v>7</v>
      </c>
      <c r="F375" s="201">
        <f t="shared" ref="F375:H376" si="59">SUM(F376)</f>
        <v>1565693</v>
      </c>
      <c r="G375" s="201">
        <f t="shared" si="59"/>
        <v>1565693</v>
      </c>
      <c r="H375" s="201">
        <f t="shared" si="59"/>
        <v>976227</v>
      </c>
      <c r="I375" s="340">
        <f t="shared" si="57"/>
        <v>62.351112255084487</v>
      </c>
    </row>
    <row r="376" spans="1:9" ht="23.25" x14ac:dyDescent="0.25">
      <c r="A376" s="139" t="s">
        <v>292</v>
      </c>
      <c r="B376" s="125" t="s">
        <v>58</v>
      </c>
      <c r="C376" s="144" t="s">
        <v>23</v>
      </c>
      <c r="D376" s="142" t="s">
        <v>352</v>
      </c>
      <c r="E376" s="125" t="s">
        <v>16</v>
      </c>
      <c r="F376" s="201">
        <f t="shared" si="59"/>
        <v>1565693</v>
      </c>
      <c r="G376" s="201">
        <f t="shared" si="59"/>
        <v>1565693</v>
      </c>
      <c r="H376" s="201">
        <f t="shared" si="59"/>
        <v>976227</v>
      </c>
      <c r="I376" s="340">
        <f t="shared" si="57"/>
        <v>62.351112255084487</v>
      </c>
    </row>
    <row r="377" spans="1:9" x14ac:dyDescent="0.25">
      <c r="A377" s="106" t="s">
        <v>131</v>
      </c>
      <c r="B377" s="125" t="s">
        <v>58</v>
      </c>
      <c r="C377" s="144" t="s">
        <v>23</v>
      </c>
      <c r="D377" s="142" t="s">
        <v>352</v>
      </c>
      <c r="E377" s="125" t="s">
        <v>130</v>
      </c>
      <c r="F377" s="201">
        <f>SUM(Лист1!G192)</f>
        <v>1565693</v>
      </c>
      <c r="G377" s="201">
        <f>SUM(Лист1!H192)</f>
        <v>1565693</v>
      </c>
      <c r="H377" s="201">
        <f>SUM(Лист1!I192)</f>
        <v>976227</v>
      </c>
      <c r="I377" s="340">
        <f t="shared" si="57"/>
        <v>62.351112255084487</v>
      </c>
    </row>
    <row r="378" spans="1:9" ht="64.5" x14ac:dyDescent="0.25">
      <c r="A378" s="111" t="s">
        <v>167</v>
      </c>
      <c r="B378" s="125" t="s">
        <v>58</v>
      </c>
      <c r="C378" s="144" t="s">
        <v>23</v>
      </c>
      <c r="D378" s="142" t="s">
        <v>350</v>
      </c>
      <c r="E378" s="144" t="s">
        <v>7</v>
      </c>
      <c r="F378" s="201">
        <f t="shared" ref="F378:H379" si="60">SUM(F379)</f>
        <v>2450000</v>
      </c>
      <c r="G378" s="201">
        <f t="shared" si="60"/>
        <v>2450000</v>
      </c>
      <c r="H378" s="201">
        <f t="shared" si="60"/>
        <v>612480</v>
      </c>
      <c r="I378" s="340">
        <f t="shared" si="57"/>
        <v>24.999183673469389</v>
      </c>
    </row>
    <row r="379" spans="1:9" ht="23.25" x14ac:dyDescent="0.25">
      <c r="A379" s="139" t="s">
        <v>292</v>
      </c>
      <c r="B379" s="101" t="s">
        <v>58</v>
      </c>
      <c r="C379" s="103" t="s">
        <v>23</v>
      </c>
      <c r="D379" s="142" t="s">
        <v>350</v>
      </c>
      <c r="E379" s="101" t="s">
        <v>16</v>
      </c>
      <c r="F379" s="201">
        <f t="shared" si="60"/>
        <v>2450000</v>
      </c>
      <c r="G379" s="201">
        <f t="shared" si="60"/>
        <v>2450000</v>
      </c>
      <c r="H379" s="201">
        <f t="shared" si="60"/>
        <v>612480</v>
      </c>
      <c r="I379" s="340">
        <f t="shared" si="57"/>
        <v>24.999183673469389</v>
      </c>
    </row>
    <row r="380" spans="1:9" x14ac:dyDescent="0.25">
      <c r="A380" s="106" t="s">
        <v>131</v>
      </c>
      <c r="B380" s="101" t="s">
        <v>58</v>
      </c>
      <c r="C380" s="144" t="s">
        <v>23</v>
      </c>
      <c r="D380" s="142" t="s">
        <v>350</v>
      </c>
      <c r="E380" s="101" t="s">
        <v>130</v>
      </c>
      <c r="F380" s="201">
        <f>SUM(Лист1!G195)</f>
        <v>2450000</v>
      </c>
      <c r="G380" s="201">
        <f>SUM(Лист1!H195)</f>
        <v>2450000</v>
      </c>
      <c r="H380" s="201">
        <f>SUM(Лист1!I195)</f>
        <v>612480</v>
      </c>
      <c r="I380" s="340">
        <f t="shared" si="57"/>
        <v>24.999183673469389</v>
      </c>
    </row>
    <row r="381" spans="1:9" ht="26.25" x14ac:dyDescent="0.25">
      <c r="A381" s="123" t="s">
        <v>152</v>
      </c>
      <c r="B381" s="132" t="s">
        <v>58</v>
      </c>
      <c r="C381" s="132" t="s">
        <v>39</v>
      </c>
      <c r="D381" s="132" t="s">
        <v>106</v>
      </c>
      <c r="E381" s="132" t="s">
        <v>7</v>
      </c>
      <c r="F381" s="197">
        <f>SUM(F389+F382)</f>
        <v>13506250</v>
      </c>
      <c r="G381" s="197">
        <f>SUM(G389+G382)</f>
        <v>13506250</v>
      </c>
      <c r="H381" s="197">
        <f>SUM(H389+H382)</f>
        <v>2630868.52</v>
      </c>
      <c r="I381" s="340">
        <f t="shared" si="57"/>
        <v>19.478896955113374</v>
      </c>
    </row>
    <row r="382" spans="1:9" ht="26.25" x14ac:dyDescent="0.25">
      <c r="A382" s="111" t="s">
        <v>161</v>
      </c>
      <c r="B382" s="125" t="s">
        <v>58</v>
      </c>
      <c r="C382" s="133" t="s">
        <v>39</v>
      </c>
      <c r="D382" s="142" t="s">
        <v>353</v>
      </c>
      <c r="E382" s="144" t="s">
        <v>7</v>
      </c>
      <c r="F382" s="201">
        <f>SUM(F383+F385+F387)</f>
        <v>11015050</v>
      </c>
      <c r="G382" s="201">
        <f>SUM(G383+G385+G387)</f>
        <v>11015050</v>
      </c>
      <c r="H382" s="201">
        <f>SUM(H383+H385+H387)</f>
        <v>2220180.0699999998</v>
      </c>
      <c r="I382" s="340">
        <f t="shared" si="57"/>
        <v>20.155878275631974</v>
      </c>
    </row>
    <row r="383" spans="1:9" ht="39.6" customHeight="1" x14ac:dyDescent="0.25">
      <c r="A383" s="113" t="s">
        <v>28</v>
      </c>
      <c r="B383" s="101" t="s">
        <v>58</v>
      </c>
      <c r="C383" s="133" t="s">
        <v>39</v>
      </c>
      <c r="D383" s="142" t="s">
        <v>353</v>
      </c>
      <c r="E383" s="101" t="s">
        <v>29</v>
      </c>
      <c r="F383" s="201">
        <f>SUM(F384)</f>
        <v>10854700</v>
      </c>
      <c r="G383" s="201">
        <f>SUM(G384)</f>
        <v>10854700</v>
      </c>
      <c r="H383" s="201">
        <f>SUM(H384)</f>
        <v>2200279.0699999998</v>
      </c>
      <c r="I383" s="340">
        <f t="shared" si="57"/>
        <v>20.270289091361342</v>
      </c>
    </row>
    <row r="384" spans="1:9" x14ac:dyDescent="0.25">
      <c r="A384" s="105" t="s">
        <v>32</v>
      </c>
      <c r="B384" s="101" t="s">
        <v>58</v>
      </c>
      <c r="C384" s="215" t="s">
        <v>39</v>
      </c>
      <c r="D384" s="142" t="s">
        <v>353</v>
      </c>
      <c r="E384" s="101" t="s">
        <v>33</v>
      </c>
      <c r="F384" s="201">
        <f>SUM(Лист1!G199)</f>
        <v>10854700</v>
      </c>
      <c r="G384" s="201">
        <f>SUM(Лист1!H199)</f>
        <v>10854700</v>
      </c>
      <c r="H384" s="201">
        <f>SUM(Лист1!I199)</f>
        <v>2200279.0699999998</v>
      </c>
      <c r="I384" s="340">
        <f t="shared" si="57"/>
        <v>20.270289091361342</v>
      </c>
    </row>
    <row r="385" spans="1:9" x14ac:dyDescent="0.25">
      <c r="A385" s="113" t="s">
        <v>11</v>
      </c>
      <c r="B385" s="101" t="s">
        <v>58</v>
      </c>
      <c r="C385" s="133" t="s">
        <v>39</v>
      </c>
      <c r="D385" s="142" t="s">
        <v>353</v>
      </c>
      <c r="E385" s="101" t="s">
        <v>12</v>
      </c>
      <c r="F385" s="1">
        <f>SUM(F386)</f>
        <v>144850</v>
      </c>
      <c r="G385" s="1">
        <f>SUM(G386)</f>
        <v>144850</v>
      </c>
      <c r="H385" s="1">
        <f>SUM(H386)</f>
        <v>19867</v>
      </c>
      <c r="I385" s="340">
        <f t="shared" si="57"/>
        <v>13.715567828788403</v>
      </c>
    </row>
    <row r="386" spans="1:9" ht="33.75" x14ac:dyDescent="0.25">
      <c r="A386" s="210" t="s">
        <v>135</v>
      </c>
      <c r="B386" s="101" t="s">
        <v>58</v>
      </c>
      <c r="C386" s="215" t="s">
        <v>39</v>
      </c>
      <c r="D386" s="142" t="s">
        <v>353</v>
      </c>
      <c r="E386" s="101" t="s">
        <v>14</v>
      </c>
      <c r="F386" s="201">
        <f>SUM(Лист1!G201)</f>
        <v>144850</v>
      </c>
      <c r="G386" s="201">
        <f>SUM(Лист1!H201)</f>
        <v>144850</v>
      </c>
      <c r="H386" s="201">
        <f>SUM(Лист1!I201)</f>
        <v>19867</v>
      </c>
      <c r="I386" s="340">
        <f t="shared" si="57"/>
        <v>13.715567828788403</v>
      </c>
    </row>
    <row r="387" spans="1:9" x14ac:dyDescent="0.25">
      <c r="A387" s="113" t="s">
        <v>34</v>
      </c>
      <c r="B387" s="101" t="s">
        <v>58</v>
      </c>
      <c r="C387" s="133" t="s">
        <v>39</v>
      </c>
      <c r="D387" s="142" t="s">
        <v>353</v>
      </c>
      <c r="E387" s="101" t="s">
        <v>35</v>
      </c>
      <c r="F387" s="201">
        <f>SUM(F388)</f>
        <v>15500</v>
      </c>
      <c r="G387" s="201">
        <f>SUM(G388)</f>
        <v>15500</v>
      </c>
      <c r="H387" s="201">
        <f>SUM(H388)</f>
        <v>34</v>
      </c>
      <c r="I387" s="340">
        <f t="shared" si="57"/>
        <v>0.21935483870967742</v>
      </c>
    </row>
    <row r="388" spans="1:9" x14ac:dyDescent="0.25">
      <c r="A388" s="105" t="s">
        <v>122</v>
      </c>
      <c r="B388" s="101" t="s">
        <v>58</v>
      </c>
      <c r="C388" s="215" t="s">
        <v>39</v>
      </c>
      <c r="D388" s="142" t="s">
        <v>353</v>
      </c>
      <c r="E388" s="101" t="s">
        <v>121</v>
      </c>
      <c r="F388" s="201">
        <f>SUM(Лист1!G203)</f>
        <v>15500</v>
      </c>
      <c r="G388" s="201">
        <f>SUM(Лист1!H203)</f>
        <v>15500</v>
      </c>
      <c r="H388" s="201">
        <f>SUM(Лист1!I203)</f>
        <v>34</v>
      </c>
      <c r="I388" s="340">
        <f t="shared" si="57"/>
        <v>0.21935483870967742</v>
      </c>
    </row>
    <row r="389" spans="1:9" ht="24.75" x14ac:dyDescent="0.25">
      <c r="A389" s="141" t="s">
        <v>27</v>
      </c>
      <c r="B389" s="107" t="s">
        <v>58</v>
      </c>
      <c r="C389" s="107" t="s">
        <v>39</v>
      </c>
      <c r="D389" s="142" t="s">
        <v>354</v>
      </c>
      <c r="E389" s="107" t="s">
        <v>7</v>
      </c>
      <c r="F389" s="147">
        <f>SUM(F390+F392)</f>
        <v>2491200</v>
      </c>
      <c r="G389" s="147">
        <f>SUM(G390+G392)</f>
        <v>2491200</v>
      </c>
      <c r="H389" s="147">
        <f>SUM(H390+H392)</f>
        <v>410688.45</v>
      </c>
      <c r="I389" s="340">
        <f t="shared" si="57"/>
        <v>16.485567196531793</v>
      </c>
    </row>
    <row r="390" spans="1:9" ht="34.5" x14ac:dyDescent="0.25">
      <c r="A390" s="105" t="s">
        <v>28</v>
      </c>
      <c r="B390" s="107" t="s">
        <v>58</v>
      </c>
      <c r="C390" s="107" t="s">
        <v>39</v>
      </c>
      <c r="D390" s="108" t="s">
        <v>354</v>
      </c>
      <c r="E390" s="107" t="s">
        <v>29</v>
      </c>
      <c r="F390" s="147">
        <f>SUM(F391)</f>
        <v>2165200</v>
      </c>
      <c r="G390" s="147">
        <f>SUM(G391)</f>
        <v>2165200</v>
      </c>
      <c r="H390" s="147">
        <f>SUM(H391)</f>
        <v>369620.63</v>
      </c>
      <c r="I390" s="340">
        <f t="shared" si="57"/>
        <v>17.070969425457232</v>
      </c>
    </row>
    <row r="391" spans="1:9" x14ac:dyDescent="0.25">
      <c r="A391" s="105" t="s">
        <v>30</v>
      </c>
      <c r="B391" s="124" t="s">
        <v>58</v>
      </c>
      <c r="C391" s="124" t="s">
        <v>39</v>
      </c>
      <c r="D391" s="108" t="s">
        <v>354</v>
      </c>
      <c r="E391" s="124" t="s">
        <v>31</v>
      </c>
      <c r="F391" s="147">
        <f>SUM(Лист1!G206)</f>
        <v>2165200</v>
      </c>
      <c r="G391" s="147">
        <f>SUM(Лист1!H206)</f>
        <v>2165200</v>
      </c>
      <c r="H391" s="147">
        <f>SUM(Лист1!I206)</f>
        <v>369620.63</v>
      </c>
      <c r="I391" s="340">
        <f t="shared" si="57"/>
        <v>17.070969425457232</v>
      </c>
    </row>
    <row r="392" spans="1:9" x14ac:dyDescent="0.25">
      <c r="A392" s="105" t="s">
        <v>11</v>
      </c>
      <c r="B392" s="124" t="s">
        <v>58</v>
      </c>
      <c r="C392" s="124" t="s">
        <v>39</v>
      </c>
      <c r="D392" s="108" t="s">
        <v>354</v>
      </c>
      <c r="E392" s="124" t="s">
        <v>12</v>
      </c>
      <c r="F392" s="147">
        <f>SUM(F393)</f>
        <v>326000</v>
      </c>
      <c r="G392" s="147">
        <f>SUM(G393)</f>
        <v>326000</v>
      </c>
      <c r="H392" s="147">
        <f>SUM(H393)</f>
        <v>41067.82</v>
      </c>
      <c r="I392" s="340">
        <f t="shared" si="57"/>
        <v>12.597490797546012</v>
      </c>
    </row>
    <row r="393" spans="1:9" ht="23.25" x14ac:dyDescent="0.25">
      <c r="A393" s="105" t="s">
        <v>140</v>
      </c>
      <c r="B393" s="124" t="s">
        <v>58</v>
      </c>
      <c r="C393" s="124" t="s">
        <v>39</v>
      </c>
      <c r="D393" s="108" t="s">
        <v>354</v>
      </c>
      <c r="E393" s="124" t="s">
        <v>14</v>
      </c>
      <c r="F393" s="147">
        <f>SUM(Лист1!G208)</f>
        <v>326000</v>
      </c>
      <c r="G393" s="147">
        <f>SUM(Лист1!H208)</f>
        <v>326000</v>
      </c>
      <c r="H393" s="147">
        <f>SUM(Лист1!I208)</f>
        <v>41067.82</v>
      </c>
      <c r="I393" s="340">
        <f t="shared" si="57"/>
        <v>12.597490797546012</v>
      </c>
    </row>
    <row r="394" spans="1:9" ht="18" x14ac:dyDescent="0.25">
      <c r="A394" s="126" t="s">
        <v>36</v>
      </c>
      <c r="B394" s="159" t="s">
        <v>37</v>
      </c>
      <c r="C394" s="160" t="s">
        <v>6</v>
      </c>
      <c r="D394" s="160" t="s">
        <v>106</v>
      </c>
      <c r="E394" s="160" t="s">
        <v>7</v>
      </c>
      <c r="F394" s="192">
        <f>SUM(F395+F399+F417)</f>
        <v>58334727</v>
      </c>
      <c r="G394" s="192">
        <f>SUM(G395+G399+G417)</f>
        <v>58334727</v>
      </c>
      <c r="H394" s="192">
        <f>SUM(H395+H399+H417)</f>
        <v>9136363.3100000005</v>
      </c>
      <c r="I394" s="340">
        <f t="shared" si="57"/>
        <v>15.661962916188843</v>
      </c>
    </row>
    <row r="395" spans="1:9" x14ac:dyDescent="0.25">
      <c r="A395" s="104" t="s">
        <v>86</v>
      </c>
      <c r="B395" s="127" t="s">
        <v>37</v>
      </c>
      <c r="C395" s="130" t="s">
        <v>21</v>
      </c>
      <c r="D395" s="130" t="s">
        <v>106</v>
      </c>
      <c r="E395" s="131" t="s">
        <v>7</v>
      </c>
      <c r="F395" s="192">
        <f t="shared" ref="F395:H397" si="61">SUM(F396)</f>
        <v>3476200</v>
      </c>
      <c r="G395" s="192">
        <f t="shared" si="61"/>
        <v>3476200</v>
      </c>
      <c r="H395" s="192">
        <f t="shared" si="61"/>
        <v>723272.58</v>
      </c>
      <c r="I395" s="340">
        <f t="shared" si="57"/>
        <v>20.80641447557678</v>
      </c>
    </row>
    <row r="396" spans="1:9" ht="26.25" x14ac:dyDescent="0.25">
      <c r="A396" s="111" t="s">
        <v>180</v>
      </c>
      <c r="B396" s="101" t="s">
        <v>37</v>
      </c>
      <c r="C396" s="102" t="s">
        <v>21</v>
      </c>
      <c r="D396" s="108" t="s">
        <v>378</v>
      </c>
      <c r="E396" s="103" t="s">
        <v>7</v>
      </c>
      <c r="F396" s="147">
        <f t="shared" si="61"/>
        <v>3476200</v>
      </c>
      <c r="G396" s="147">
        <f t="shared" si="61"/>
        <v>3476200</v>
      </c>
      <c r="H396" s="147">
        <f t="shared" si="61"/>
        <v>723272.58</v>
      </c>
      <c r="I396" s="340">
        <f t="shared" si="57"/>
        <v>20.80641447557678</v>
      </c>
    </row>
    <row r="397" spans="1:9" x14ac:dyDescent="0.25">
      <c r="A397" s="106" t="s">
        <v>85</v>
      </c>
      <c r="B397" s="101" t="s">
        <v>37</v>
      </c>
      <c r="C397" s="102" t="s">
        <v>21</v>
      </c>
      <c r="D397" s="108" t="s">
        <v>378</v>
      </c>
      <c r="E397" s="101" t="s">
        <v>76</v>
      </c>
      <c r="F397" s="147">
        <f t="shared" si="61"/>
        <v>3476200</v>
      </c>
      <c r="G397" s="147">
        <f t="shared" si="61"/>
        <v>3476200</v>
      </c>
      <c r="H397" s="147">
        <f t="shared" si="61"/>
        <v>723272.58</v>
      </c>
      <c r="I397" s="340">
        <f t="shared" si="57"/>
        <v>20.80641447557678</v>
      </c>
    </row>
    <row r="398" spans="1:9" ht="26.45" customHeight="1" x14ac:dyDescent="0.25">
      <c r="A398" s="106" t="s">
        <v>126</v>
      </c>
      <c r="B398" s="101" t="s">
        <v>37</v>
      </c>
      <c r="C398" s="102" t="s">
        <v>21</v>
      </c>
      <c r="D398" s="108" t="s">
        <v>378</v>
      </c>
      <c r="E398" s="101" t="s">
        <v>143</v>
      </c>
      <c r="F398" s="147">
        <f>SUM(Лист1!G423)</f>
        <v>3476200</v>
      </c>
      <c r="G398" s="147">
        <f>SUM(Лист1!H423)</f>
        <v>3476200</v>
      </c>
      <c r="H398" s="147">
        <f>SUM(Лист1!I423)</f>
        <v>723272.58</v>
      </c>
      <c r="I398" s="340">
        <f t="shared" si="57"/>
        <v>20.80641447557678</v>
      </c>
    </row>
    <row r="399" spans="1:9" x14ac:dyDescent="0.25">
      <c r="A399" s="104" t="s">
        <v>38</v>
      </c>
      <c r="B399" s="127" t="s">
        <v>37</v>
      </c>
      <c r="C399" s="130" t="s">
        <v>39</v>
      </c>
      <c r="D399" s="130" t="s">
        <v>106</v>
      </c>
      <c r="E399" s="131" t="s">
        <v>7</v>
      </c>
      <c r="F399" s="192">
        <f>SUM(F406+F411+F400+F414+F403)</f>
        <v>54790527</v>
      </c>
      <c r="G399" s="192">
        <f>SUM(G406+G411+G400+G414+G403)</f>
        <v>54790527</v>
      </c>
      <c r="H399" s="192">
        <f>SUM(H406+H411+H400+H414+H403)</f>
        <v>8413090.7300000004</v>
      </c>
      <c r="I399" s="340">
        <f t="shared" si="57"/>
        <v>15.355009689904971</v>
      </c>
    </row>
    <row r="400" spans="1:9" ht="51.75" x14ac:dyDescent="0.25">
      <c r="A400" s="111" t="s">
        <v>224</v>
      </c>
      <c r="B400" s="101" t="s">
        <v>37</v>
      </c>
      <c r="C400" s="102" t="s">
        <v>39</v>
      </c>
      <c r="D400" s="108" t="s">
        <v>413</v>
      </c>
      <c r="E400" s="103" t="s">
        <v>7</v>
      </c>
      <c r="F400" s="201">
        <f t="shared" ref="F400:H401" si="62">SUM(F401)</f>
        <v>18052320</v>
      </c>
      <c r="G400" s="201">
        <f t="shared" si="62"/>
        <v>18052320</v>
      </c>
      <c r="H400" s="201">
        <f t="shared" si="62"/>
        <v>0</v>
      </c>
      <c r="I400" s="340">
        <f t="shared" si="57"/>
        <v>0</v>
      </c>
    </row>
    <row r="401" spans="1:9" ht="23.45" customHeight="1" x14ac:dyDescent="0.25">
      <c r="A401" s="216" t="s">
        <v>71</v>
      </c>
      <c r="B401" s="101" t="s">
        <v>37</v>
      </c>
      <c r="C401" s="102" t="s">
        <v>39</v>
      </c>
      <c r="D401" s="108" t="s">
        <v>413</v>
      </c>
      <c r="E401" s="103" t="s">
        <v>72</v>
      </c>
      <c r="F401" s="201">
        <f t="shared" si="62"/>
        <v>18052320</v>
      </c>
      <c r="G401" s="201">
        <f t="shared" si="62"/>
        <v>18052320</v>
      </c>
      <c r="H401" s="201">
        <f t="shared" si="62"/>
        <v>0</v>
      </c>
      <c r="I401" s="340">
        <f t="shared" ref="I401:I432" si="63">H401/G401*100</f>
        <v>0</v>
      </c>
    </row>
    <row r="402" spans="1:9" ht="16.149999999999999" customHeight="1" x14ac:dyDescent="0.25">
      <c r="A402" s="217" t="s">
        <v>73</v>
      </c>
      <c r="B402" s="101" t="s">
        <v>37</v>
      </c>
      <c r="C402" s="102" t="s">
        <v>39</v>
      </c>
      <c r="D402" s="108" t="s">
        <v>413</v>
      </c>
      <c r="E402" s="103" t="s">
        <v>74</v>
      </c>
      <c r="F402" s="201">
        <f>SUM(Лист1!G427)</f>
        <v>18052320</v>
      </c>
      <c r="G402" s="201">
        <f>SUM(Лист1!H427)</f>
        <v>18052320</v>
      </c>
      <c r="H402" s="201">
        <f>SUM(Лист1!I427)</f>
        <v>0</v>
      </c>
      <c r="I402" s="340">
        <f t="shared" si="63"/>
        <v>0</v>
      </c>
    </row>
    <row r="403" spans="1:9" ht="39" x14ac:dyDescent="0.25">
      <c r="A403" s="111" t="s">
        <v>87</v>
      </c>
      <c r="B403" s="101" t="s">
        <v>37</v>
      </c>
      <c r="C403" s="102" t="s">
        <v>39</v>
      </c>
      <c r="D403" s="108" t="s">
        <v>379</v>
      </c>
      <c r="E403" s="103" t="s">
        <v>7</v>
      </c>
      <c r="F403" s="147">
        <f t="shared" ref="F403:H404" si="64">SUM(F404)</f>
        <v>28400</v>
      </c>
      <c r="G403" s="147">
        <f t="shared" si="64"/>
        <v>28400</v>
      </c>
      <c r="H403" s="147">
        <f t="shared" si="64"/>
        <v>2100</v>
      </c>
      <c r="I403" s="340">
        <f t="shared" si="63"/>
        <v>7.3943661971830981</v>
      </c>
    </row>
    <row r="404" spans="1:9" x14ac:dyDescent="0.25">
      <c r="A404" s="106" t="s">
        <v>75</v>
      </c>
      <c r="B404" s="101" t="s">
        <v>37</v>
      </c>
      <c r="C404" s="102" t="s">
        <v>39</v>
      </c>
      <c r="D404" s="108" t="s">
        <v>379</v>
      </c>
      <c r="E404" s="101" t="s">
        <v>76</v>
      </c>
      <c r="F404" s="147">
        <f t="shared" si="64"/>
        <v>28400</v>
      </c>
      <c r="G404" s="147">
        <f t="shared" si="64"/>
        <v>28400</v>
      </c>
      <c r="H404" s="147">
        <f t="shared" si="64"/>
        <v>2100</v>
      </c>
      <c r="I404" s="340">
        <f t="shared" si="63"/>
        <v>7.3943661971830981</v>
      </c>
    </row>
    <row r="405" spans="1:9" ht="27" customHeight="1" x14ac:dyDescent="0.25">
      <c r="A405" s="106" t="s">
        <v>144</v>
      </c>
      <c r="B405" s="101" t="s">
        <v>37</v>
      </c>
      <c r="C405" s="102" t="s">
        <v>39</v>
      </c>
      <c r="D405" s="108" t="s">
        <v>379</v>
      </c>
      <c r="E405" s="101" t="s">
        <v>143</v>
      </c>
      <c r="F405" s="147">
        <f>SUBTOTAL(9,Лист1!G430)</f>
        <v>28400</v>
      </c>
      <c r="G405" s="147">
        <f>SUBTOTAL(9,Лист1!H430)</f>
        <v>28400</v>
      </c>
      <c r="H405" s="147">
        <f>SUBTOTAL(9,Лист1!I430)</f>
        <v>2100</v>
      </c>
      <c r="I405" s="340">
        <f t="shared" si="63"/>
        <v>7.3943661971830981</v>
      </c>
    </row>
    <row r="406" spans="1:9" ht="102.75" x14ac:dyDescent="0.25">
      <c r="A406" s="111" t="s">
        <v>189</v>
      </c>
      <c r="B406" s="101" t="s">
        <v>37</v>
      </c>
      <c r="C406" s="102" t="s">
        <v>39</v>
      </c>
      <c r="D406" s="108" t="s">
        <v>380</v>
      </c>
      <c r="E406" s="101" t="s">
        <v>7</v>
      </c>
      <c r="F406" s="201">
        <f t="shared" ref="F406:H407" si="65">SUM(F407)</f>
        <v>30045760</v>
      </c>
      <c r="G406" s="201">
        <f t="shared" si="65"/>
        <v>30045760</v>
      </c>
      <c r="H406" s="201">
        <f t="shared" si="65"/>
        <v>5930372.9299999997</v>
      </c>
      <c r="I406" s="340">
        <f t="shared" si="63"/>
        <v>19.737803037766394</v>
      </c>
    </row>
    <row r="407" spans="1:9" ht="156.6" customHeight="1" x14ac:dyDescent="0.25">
      <c r="A407" s="111" t="s">
        <v>191</v>
      </c>
      <c r="B407" s="101" t="s">
        <v>37</v>
      </c>
      <c r="C407" s="102" t="s">
        <v>39</v>
      </c>
      <c r="D407" s="108" t="s">
        <v>381</v>
      </c>
      <c r="E407" s="101" t="s">
        <v>7</v>
      </c>
      <c r="F407" s="147">
        <f t="shared" si="65"/>
        <v>30045760</v>
      </c>
      <c r="G407" s="147">
        <f t="shared" si="65"/>
        <v>30045760</v>
      </c>
      <c r="H407" s="147">
        <f t="shared" si="65"/>
        <v>5930372.9299999997</v>
      </c>
      <c r="I407" s="340">
        <f t="shared" si="63"/>
        <v>19.737803037766394</v>
      </c>
    </row>
    <row r="408" spans="1:9" x14ac:dyDescent="0.25">
      <c r="A408" s="17" t="s">
        <v>75</v>
      </c>
      <c r="B408" s="174" t="s">
        <v>37</v>
      </c>
      <c r="C408" s="191" t="s">
        <v>39</v>
      </c>
      <c r="D408" s="108" t="s">
        <v>381</v>
      </c>
      <c r="E408" s="174" t="s">
        <v>76</v>
      </c>
      <c r="F408" s="147">
        <f>SUM(F410+F409)</f>
        <v>30045760</v>
      </c>
      <c r="G408" s="147">
        <f>SUM(G410+G409)</f>
        <v>30045760</v>
      </c>
      <c r="H408" s="147">
        <f>SUM(H410+H409)</f>
        <v>5930372.9299999997</v>
      </c>
      <c r="I408" s="340">
        <f t="shared" si="63"/>
        <v>19.737803037766394</v>
      </c>
    </row>
    <row r="409" spans="1:9" x14ac:dyDescent="0.25">
      <c r="A409" s="106" t="s">
        <v>142</v>
      </c>
      <c r="B409" s="101" t="s">
        <v>37</v>
      </c>
      <c r="C409" s="102" t="s">
        <v>39</v>
      </c>
      <c r="D409" s="108" t="s">
        <v>381</v>
      </c>
      <c r="E409" s="101" t="s">
        <v>141</v>
      </c>
      <c r="F409" s="201">
        <f>SUM(Лист1!G434)</f>
        <v>19133010</v>
      </c>
      <c r="G409" s="201">
        <f>SUM(Лист1!H434)</f>
        <v>19133010</v>
      </c>
      <c r="H409" s="201">
        <f>SUM(Лист1!I434)</f>
        <v>3861772.08</v>
      </c>
      <c r="I409" s="340">
        <f t="shared" si="63"/>
        <v>20.183818855475433</v>
      </c>
    </row>
    <row r="410" spans="1:9" ht="29.45" customHeight="1" x14ac:dyDescent="0.25">
      <c r="A410" s="211" t="s">
        <v>145</v>
      </c>
      <c r="B410" s="101" t="s">
        <v>37</v>
      </c>
      <c r="C410" s="102" t="s">
        <v>39</v>
      </c>
      <c r="D410" s="108" t="s">
        <v>381</v>
      </c>
      <c r="E410" s="101" t="s">
        <v>143</v>
      </c>
      <c r="F410" s="147">
        <f>SUM(Лист1!G435)</f>
        <v>10912750</v>
      </c>
      <c r="G410" s="147">
        <f>SUM(Лист1!H435)</f>
        <v>10912750</v>
      </c>
      <c r="H410" s="147">
        <f>SUM(Лист1!I435)</f>
        <v>2068600.85</v>
      </c>
      <c r="I410" s="340">
        <f t="shared" si="63"/>
        <v>18.955816361595382</v>
      </c>
    </row>
    <row r="411" spans="1:9" ht="36.75" x14ac:dyDescent="0.25">
      <c r="A411" s="272" t="s">
        <v>244</v>
      </c>
      <c r="B411" s="101" t="s">
        <v>37</v>
      </c>
      <c r="C411" s="101" t="s">
        <v>39</v>
      </c>
      <c r="D411" s="108" t="s">
        <v>337</v>
      </c>
      <c r="E411" s="101" t="s">
        <v>7</v>
      </c>
      <c r="F411" s="147">
        <f t="shared" ref="F411:H412" si="66">SUM(F412)</f>
        <v>4723065</v>
      </c>
      <c r="G411" s="147">
        <f t="shared" si="66"/>
        <v>4723065</v>
      </c>
      <c r="H411" s="147">
        <f t="shared" si="66"/>
        <v>545635.80000000005</v>
      </c>
      <c r="I411" s="340">
        <f t="shared" si="63"/>
        <v>11.552578675076461</v>
      </c>
    </row>
    <row r="412" spans="1:9" x14ac:dyDescent="0.25">
      <c r="A412" s="106" t="s">
        <v>75</v>
      </c>
      <c r="B412" s="101" t="s">
        <v>37</v>
      </c>
      <c r="C412" s="101" t="s">
        <v>39</v>
      </c>
      <c r="D412" s="108" t="s">
        <v>337</v>
      </c>
      <c r="E412" s="101" t="s">
        <v>76</v>
      </c>
      <c r="F412" s="147">
        <f t="shared" si="66"/>
        <v>4723065</v>
      </c>
      <c r="G412" s="147">
        <f t="shared" si="66"/>
        <v>4723065</v>
      </c>
      <c r="H412" s="147">
        <f t="shared" si="66"/>
        <v>545635.80000000005</v>
      </c>
      <c r="I412" s="340">
        <f t="shared" si="63"/>
        <v>11.552578675076461</v>
      </c>
    </row>
    <row r="413" spans="1:9" ht="45" x14ac:dyDescent="0.25">
      <c r="A413" s="330" t="s">
        <v>145</v>
      </c>
      <c r="B413" s="101" t="s">
        <v>37</v>
      </c>
      <c r="C413" s="101" t="s">
        <v>39</v>
      </c>
      <c r="D413" s="108" t="s">
        <v>337</v>
      </c>
      <c r="E413" s="101" t="s">
        <v>143</v>
      </c>
      <c r="F413" s="147">
        <f>SUM(Лист1!G111)</f>
        <v>4723065</v>
      </c>
      <c r="G413" s="147">
        <f>SUM(Лист1!H111)</f>
        <v>4723065</v>
      </c>
      <c r="H413" s="147">
        <f>SUM(Лист1!I111)</f>
        <v>545635.80000000005</v>
      </c>
      <c r="I413" s="340">
        <f t="shared" si="63"/>
        <v>11.552578675076461</v>
      </c>
    </row>
    <row r="414" spans="1:9" ht="33.6" customHeight="1" x14ac:dyDescent="0.25">
      <c r="A414" s="152" t="s">
        <v>194</v>
      </c>
      <c r="B414" s="101" t="s">
        <v>37</v>
      </c>
      <c r="C414" s="102" t="s">
        <v>39</v>
      </c>
      <c r="D414" s="108" t="s">
        <v>382</v>
      </c>
      <c r="E414" s="101" t="s">
        <v>7</v>
      </c>
      <c r="F414" s="201">
        <f t="shared" ref="F414:H415" si="67">SUM(F415)</f>
        <v>1940982</v>
      </c>
      <c r="G414" s="201">
        <f t="shared" si="67"/>
        <v>1940982</v>
      </c>
      <c r="H414" s="201">
        <f t="shared" si="67"/>
        <v>1934982</v>
      </c>
      <c r="I414" s="340">
        <f t="shared" si="63"/>
        <v>99.690878122517361</v>
      </c>
    </row>
    <row r="415" spans="1:9" ht="27" customHeight="1" x14ac:dyDescent="0.25">
      <c r="A415" s="106" t="s">
        <v>75</v>
      </c>
      <c r="B415" s="101" t="s">
        <v>37</v>
      </c>
      <c r="C415" s="101" t="s">
        <v>39</v>
      </c>
      <c r="D415" s="108" t="s">
        <v>382</v>
      </c>
      <c r="E415" s="101" t="s">
        <v>76</v>
      </c>
      <c r="F415" s="201">
        <f t="shared" si="67"/>
        <v>1940982</v>
      </c>
      <c r="G415" s="201">
        <f t="shared" si="67"/>
        <v>1940982</v>
      </c>
      <c r="H415" s="201">
        <f t="shared" si="67"/>
        <v>1934982</v>
      </c>
      <c r="I415" s="340">
        <f t="shared" si="63"/>
        <v>99.690878122517361</v>
      </c>
    </row>
    <row r="416" spans="1:9" ht="27" customHeight="1" x14ac:dyDescent="0.25">
      <c r="A416" s="211" t="s">
        <v>145</v>
      </c>
      <c r="B416" s="101" t="s">
        <v>37</v>
      </c>
      <c r="C416" s="101" t="s">
        <v>39</v>
      </c>
      <c r="D416" s="108" t="s">
        <v>382</v>
      </c>
      <c r="E416" s="101" t="s">
        <v>143</v>
      </c>
      <c r="F416" s="201">
        <f>SUM(Лист1!G438)</f>
        <v>1940982</v>
      </c>
      <c r="G416" s="201">
        <f>SUM(Лист1!H438)</f>
        <v>1940982</v>
      </c>
      <c r="H416" s="201">
        <f>SUM(Лист1!I438)</f>
        <v>1934982</v>
      </c>
      <c r="I416" s="340">
        <f t="shared" si="63"/>
        <v>99.690878122517361</v>
      </c>
    </row>
    <row r="417" spans="1:9" x14ac:dyDescent="0.25">
      <c r="A417" s="104" t="s">
        <v>88</v>
      </c>
      <c r="B417" s="127" t="s">
        <v>37</v>
      </c>
      <c r="C417" s="130" t="s">
        <v>43</v>
      </c>
      <c r="D417" s="130" t="s">
        <v>106</v>
      </c>
      <c r="E417" s="131" t="s">
        <v>7</v>
      </c>
      <c r="F417" s="192">
        <f t="shared" ref="F417:H420" si="68">SUM(F418)</f>
        <v>68000</v>
      </c>
      <c r="G417" s="192">
        <f t="shared" si="68"/>
        <v>68000</v>
      </c>
      <c r="H417" s="192">
        <f t="shared" si="68"/>
        <v>0</v>
      </c>
      <c r="I417" s="340">
        <f t="shared" si="63"/>
        <v>0</v>
      </c>
    </row>
    <row r="418" spans="1:9" ht="102.75" x14ac:dyDescent="0.25">
      <c r="A418" s="111" t="s">
        <v>189</v>
      </c>
      <c r="B418" s="125" t="s">
        <v>37</v>
      </c>
      <c r="C418" s="140" t="s">
        <v>43</v>
      </c>
      <c r="D418" s="142" t="s">
        <v>380</v>
      </c>
      <c r="E418" s="144" t="s">
        <v>7</v>
      </c>
      <c r="F418" s="147">
        <f t="shared" si="68"/>
        <v>68000</v>
      </c>
      <c r="G418" s="147">
        <f t="shared" si="68"/>
        <v>68000</v>
      </c>
      <c r="H418" s="147">
        <f t="shared" si="68"/>
        <v>0</v>
      </c>
      <c r="I418" s="340">
        <f t="shared" si="63"/>
        <v>0</v>
      </c>
    </row>
    <row r="419" spans="1:9" ht="129.6" customHeight="1" x14ac:dyDescent="0.25">
      <c r="A419" s="111" t="s">
        <v>190</v>
      </c>
      <c r="B419" s="101" t="s">
        <v>37</v>
      </c>
      <c r="C419" s="102" t="s">
        <v>43</v>
      </c>
      <c r="D419" s="108" t="s">
        <v>383</v>
      </c>
      <c r="E419" s="101" t="s">
        <v>7</v>
      </c>
      <c r="F419" s="147">
        <f t="shared" si="68"/>
        <v>68000</v>
      </c>
      <c r="G419" s="147">
        <f t="shared" si="68"/>
        <v>68000</v>
      </c>
      <c r="H419" s="147">
        <f t="shared" si="68"/>
        <v>0</v>
      </c>
      <c r="I419" s="340">
        <f t="shared" si="63"/>
        <v>0</v>
      </c>
    </row>
    <row r="420" spans="1:9" x14ac:dyDescent="0.25">
      <c r="A420" s="105" t="s">
        <v>11</v>
      </c>
      <c r="B420" s="174" t="s">
        <v>37</v>
      </c>
      <c r="C420" s="102" t="s">
        <v>43</v>
      </c>
      <c r="D420" s="108" t="s">
        <v>383</v>
      </c>
      <c r="E420" s="174">
        <v>200</v>
      </c>
      <c r="F420" s="147">
        <f t="shared" si="68"/>
        <v>68000</v>
      </c>
      <c r="G420" s="147">
        <f t="shared" si="68"/>
        <v>68000</v>
      </c>
      <c r="H420" s="147">
        <f t="shared" si="68"/>
        <v>0</v>
      </c>
      <c r="I420" s="340">
        <f t="shared" si="63"/>
        <v>0</v>
      </c>
    </row>
    <row r="421" spans="1:9" ht="23.25" x14ac:dyDescent="0.25">
      <c r="A421" s="105" t="s">
        <v>140</v>
      </c>
      <c r="B421" s="101" t="s">
        <v>37</v>
      </c>
      <c r="C421" s="101" t="s">
        <v>43</v>
      </c>
      <c r="D421" s="108" t="s">
        <v>383</v>
      </c>
      <c r="E421" s="101" t="s">
        <v>14</v>
      </c>
      <c r="F421" s="147">
        <f>SUM(Лист1!G443)</f>
        <v>68000</v>
      </c>
      <c r="G421" s="147">
        <f>SUM(Лист1!H443)</f>
        <v>68000</v>
      </c>
      <c r="H421" s="147">
        <f>SUM(Лист1!I443)</f>
        <v>0</v>
      </c>
      <c r="I421" s="340">
        <f t="shared" si="63"/>
        <v>0</v>
      </c>
    </row>
    <row r="422" spans="1:9" ht="15.75" x14ac:dyDescent="0.25">
      <c r="A422" s="146" t="s">
        <v>89</v>
      </c>
      <c r="B422" s="194" t="s">
        <v>90</v>
      </c>
      <c r="C422" s="195" t="s">
        <v>6</v>
      </c>
      <c r="D422" s="195" t="s">
        <v>106</v>
      </c>
      <c r="E422" s="196" t="s">
        <v>7</v>
      </c>
      <c r="F422" s="200">
        <f>SUM(F423+F435)</f>
        <v>33473530</v>
      </c>
      <c r="G422" s="200">
        <f>SUM(G423+G435)</f>
        <v>33473530</v>
      </c>
      <c r="H422" s="200">
        <f>SUM(H423+H435)</f>
        <v>8556706</v>
      </c>
      <c r="I422" s="340">
        <f t="shared" si="63"/>
        <v>25.562604242815144</v>
      </c>
    </row>
    <row r="423" spans="1:9" x14ac:dyDescent="0.25">
      <c r="A423" s="100" t="s">
        <v>91</v>
      </c>
      <c r="B423" s="183" t="s">
        <v>90</v>
      </c>
      <c r="C423" s="184" t="s">
        <v>21</v>
      </c>
      <c r="D423" s="184" t="s">
        <v>106</v>
      </c>
      <c r="E423" s="185" t="s">
        <v>7</v>
      </c>
      <c r="F423" s="200">
        <f>SUM(F427+F432+F424)</f>
        <v>33323530</v>
      </c>
      <c r="G423" s="200">
        <f>SUM(G427+G432+G424)</f>
        <v>33323530</v>
      </c>
      <c r="H423" s="200">
        <f>SUM(H427+H432+H424)</f>
        <v>8556706</v>
      </c>
      <c r="I423" s="340">
        <f t="shared" si="63"/>
        <v>25.677669802688968</v>
      </c>
    </row>
    <row r="424" spans="1:9" ht="39" x14ac:dyDescent="0.25">
      <c r="A424" s="112" t="s">
        <v>316</v>
      </c>
      <c r="B424" s="189" t="s">
        <v>90</v>
      </c>
      <c r="C424" s="127" t="s">
        <v>21</v>
      </c>
      <c r="D424" s="184" t="s">
        <v>384</v>
      </c>
      <c r="E424" s="188" t="s">
        <v>7</v>
      </c>
      <c r="F424" s="214">
        <f t="shared" ref="F424:H425" si="69">SUM(F425)</f>
        <v>0</v>
      </c>
      <c r="G424" s="214">
        <f t="shared" si="69"/>
        <v>0</v>
      </c>
      <c r="H424" s="214">
        <f t="shared" si="69"/>
        <v>0</v>
      </c>
      <c r="I424" s="340" t="e">
        <f t="shared" si="63"/>
        <v>#DIV/0!</v>
      </c>
    </row>
    <row r="425" spans="1:9" ht="22.5" x14ac:dyDescent="0.25">
      <c r="A425" s="113" t="s">
        <v>71</v>
      </c>
      <c r="B425" s="107" t="s">
        <v>90</v>
      </c>
      <c r="C425" s="140" t="s">
        <v>21</v>
      </c>
      <c r="D425" s="140" t="s">
        <v>384</v>
      </c>
      <c r="E425" s="142">
        <v>400</v>
      </c>
      <c r="F425" s="182">
        <f t="shared" si="69"/>
        <v>0</v>
      </c>
      <c r="G425" s="182">
        <f t="shared" si="69"/>
        <v>0</v>
      </c>
      <c r="H425" s="182">
        <f t="shared" si="69"/>
        <v>0</v>
      </c>
      <c r="I425" s="340" t="e">
        <f t="shared" si="63"/>
        <v>#DIV/0!</v>
      </c>
    </row>
    <row r="426" spans="1:9" x14ac:dyDescent="0.25">
      <c r="A426" s="105" t="s">
        <v>73</v>
      </c>
      <c r="B426" s="107" t="s">
        <v>90</v>
      </c>
      <c r="C426" s="125" t="s">
        <v>21</v>
      </c>
      <c r="D426" s="140" t="s">
        <v>384</v>
      </c>
      <c r="E426" s="142">
        <v>410</v>
      </c>
      <c r="F426" s="182">
        <f>SUM(Лист1!G448)</f>
        <v>0</v>
      </c>
      <c r="G426" s="182">
        <f>SUM(Лист1!H448)</f>
        <v>0</v>
      </c>
      <c r="H426" s="182">
        <f>SUM(Лист1!I448)</f>
        <v>0</v>
      </c>
      <c r="I426" s="340" t="e">
        <f t="shared" si="63"/>
        <v>#DIV/0!</v>
      </c>
    </row>
    <row r="427" spans="1:9" ht="30.75" customHeight="1" x14ac:dyDescent="0.25">
      <c r="A427" s="114" t="s">
        <v>181</v>
      </c>
      <c r="B427" s="127" t="s">
        <v>90</v>
      </c>
      <c r="C427" s="130" t="s">
        <v>21</v>
      </c>
      <c r="D427" s="128" t="s">
        <v>267</v>
      </c>
      <c r="E427" s="131" t="s">
        <v>7</v>
      </c>
      <c r="F427" s="200">
        <f>SUM(F430+F428)</f>
        <v>553000</v>
      </c>
      <c r="G427" s="200">
        <f>SUM(G430+G428)</f>
        <v>553000</v>
      </c>
      <c r="H427" s="200">
        <f>SUM(H430+H428)</f>
        <v>67813</v>
      </c>
      <c r="I427" s="340">
        <f t="shared" si="63"/>
        <v>12.262748643761302</v>
      </c>
    </row>
    <row r="428" spans="1:9" ht="34.5" customHeight="1" x14ac:dyDescent="0.25">
      <c r="A428" s="105" t="s">
        <v>28</v>
      </c>
      <c r="B428" s="125" t="s">
        <v>90</v>
      </c>
      <c r="C428" s="140" t="s">
        <v>21</v>
      </c>
      <c r="D428" s="142" t="s">
        <v>267</v>
      </c>
      <c r="E428" s="101" t="s">
        <v>29</v>
      </c>
      <c r="F428" s="201">
        <f>SUM(F429)</f>
        <v>0</v>
      </c>
      <c r="G428" s="201">
        <f>SUM(G429)</f>
        <v>0</v>
      </c>
      <c r="H428" s="201">
        <f>SUM(H429)</f>
        <v>0</v>
      </c>
      <c r="I428" s="340" t="e">
        <f t="shared" si="63"/>
        <v>#DIV/0!</v>
      </c>
    </row>
    <row r="429" spans="1:9" x14ac:dyDescent="0.25">
      <c r="A429" s="139" t="s">
        <v>32</v>
      </c>
      <c r="B429" s="125" t="s">
        <v>90</v>
      </c>
      <c r="C429" s="140" t="s">
        <v>21</v>
      </c>
      <c r="D429" s="142" t="s">
        <v>267</v>
      </c>
      <c r="E429" s="101" t="s">
        <v>33</v>
      </c>
      <c r="F429" s="201">
        <f>SUM(Лист1!G213)</f>
        <v>0</v>
      </c>
      <c r="G429" s="201">
        <f>SUM(Лист1!H213)</f>
        <v>0</v>
      </c>
      <c r="H429" s="201">
        <f>SUM(Лист1!I213)</f>
        <v>0</v>
      </c>
      <c r="I429" s="340" t="e">
        <f t="shared" si="63"/>
        <v>#DIV/0!</v>
      </c>
    </row>
    <row r="430" spans="1:9" x14ac:dyDescent="0.25">
      <c r="A430" s="105" t="s">
        <v>11</v>
      </c>
      <c r="B430" s="125" t="s">
        <v>90</v>
      </c>
      <c r="C430" s="140" t="s">
        <v>21</v>
      </c>
      <c r="D430" s="142" t="s">
        <v>267</v>
      </c>
      <c r="E430" s="101" t="s">
        <v>12</v>
      </c>
      <c r="F430" s="201">
        <f>SUM(F431)</f>
        <v>553000</v>
      </c>
      <c r="G430" s="201">
        <f>SUM(G431)</f>
        <v>553000</v>
      </c>
      <c r="H430" s="201">
        <f>SUM(H431)</f>
        <v>67813</v>
      </c>
      <c r="I430" s="340">
        <f t="shared" si="63"/>
        <v>12.262748643761302</v>
      </c>
    </row>
    <row r="431" spans="1:9" ht="23.25" x14ac:dyDescent="0.25">
      <c r="A431" s="105" t="s">
        <v>140</v>
      </c>
      <c r="B431" s="125" t="s">
        <v>90</v>
      </c>
      <c r="C431" s="140" t="s">
        <v>21</v>
      </c>
      <c r="D431" s="142" t="s">
        <v>267</v>
      </c>
      <c r="E431" s="101" t="s">
        <v>14</v>
      </c>
      <c r="F431" s="201">
        <f>SUM(Лист1!G215)</f>
        <v>553000</v>
      </c>
      <c r="G431" s="201">
        <f>SUM(Лист1!H215)</f>
        <v>553000</v>
      </c>
      <c r="H431" s="201">
        <f>SUM(Лист1!I215)</f>
        <v>67813</v>
      </c>
      <c r="I431" s="340">
        <f t="shared" si="63"/>
        <v>12.262748643761302</v>
      </c>
    </row>
    <row r="432" spans="1:9" x14ac:dyDescent="0.25">
      <c r="A432" s="236" t="s">
        <v>238</v>
      </c>
      <c r="B432" s="189" t="s">
        <v>90</v>
      </c>
      <c r="C432" s="184" t="s">
        <v>21</v>
      </c>
      <c r="D432" s="255" t="s">
        <v>268</v>
      </c>
      <c r="E432" s="253" t="s">
        <v>7</v>
      </c>
      <c r="F432" s="214">
        <f t="shared" ref="F432:H433" si="70">SUM(F433)</f>
        <v>32770530</v>
      </c>
      <c r="G432" s="214">
        <f t="shared" si="70"/>
        <v>32770530</v>
      </c>
      <c r="H432" s="214">
        <f t="shared" si="70"/>
        <v>8488893</v>
      </c>
      <c r="I432" s="340">
        <f t="shared" si="63"/>
        <v>25.904045494534266</v>
      </c>
    </row>
    <row r="433" spans="1:10" ht="23.25" x14ac:dyDescent="0.25">
      <c r="A433" s="139" t="s">
        <v>292</v>
      </c>
      <c r="B433" s="107" t="s">
        <v>90</v>
      </c>
      <c r="C433" s="140" t="s">
        <v>21</v>
      </c>
      <c r="D433" s="247" t="s">
        <v>268</v>
      </c>
      <c r="E433" s="248" t="s">
        <v>16</v>
      </c>
      <c r="F433" s="182">
        <f t="shared" si="70"/>
        <v>32770530</v>
      </c>
      <c r="G433" s="182">
        <f t="shared" si="70"/>
        <v>32770530</v>
      </c>
      <c r="H433" s="182">
        <f t="shared" si="70"/>
        <v>8488893</v>
      </c>
      <c r="I433" s="340">
        <f t="shared" ref="I433:I448" si="71">H433/G433*100</f>
        <v>25.904045494534266</v>
      </c>
    </row>
    <row r="434" spans="1:10" x14ac:dyDescent="0.25">
      <c r="A434" s="106" t="s">
        <v>133</v>
      </c>
      <c r="B434" s="107" t="s">
        <v>90</v>
      </c>
      <c r="C434" s="140" t="s">
        <v>21</v>
      </c>
      <c r="D434" s="140" t="s">
        <v>268</v>
      </c>
      <c r="E434" s="144" t="s">
        <v>132</v>
      </c>
      <c r="F434" s="182">
        <f>SUM(Лист1!G218)</f>
        <v>32770530</v>
      </c>
      <c r="G434" s="182">
        <f>SUM(Лист1!H218)</f>
        <v>32770530</v>
      </c>
      <c r="H434" s="182">
        <f>SUM(Лист1!I218)</f>
        <v>8488893</v>
      </c>
      <c r="I434" s="340">
        <f t="shared" si="71"/>
        <v>25.904045494534266</v>
      </c>
    </row>
    <row r="435" spans="1:10" x14ac:dyDescent="0.25">
      <c r="A435" s="100" t="s">
        <v>438</v>
      </c>
      <c r="B435" s="183" t="s">
        <v>90</v>
      </c>
      <c r="C435" s="184" t="s">
        <v>23</v>
      </c>
      <c r="D435" s="184" t="s">
        <v>106</v>
      </c>
      <c r="E435" s="185" t="s">
        <v>7</v>
      </c>
      <c r="F435" s="214">
        <f t="shared" ref="F435:H437" si="72">SUM(F436)</f>
        <v>150000</v>
      </c>
      <c r="G435" s="214">
        <f t="shared" si="72"/>
        <v>150000</v>
      </c>
      <c r="H435" s="214">
        <f t="shared" si="72"/>
        <v>0</v>
      </c>
      <c r="I435" s="340">
        <f t="shared" si="71"/>
        <v>0</v>
      </c>
    </row>
    <row r="436" spans="1:10" x14ac:dyDescent="0.25">
      <c r="A436" s="114" t="s">
        <v>181</v>
      </c>
      <c r="B436" s="189" t="s">
        <v>90</v>
      </c>
      <c r="C436" s="184" t="s">
        <v>23</v>
      </c>
      <c r="D436" s="255" t="s">
        <v>267</v>
      </c>
      <c r="E436" s="253" t="s">
        <v>7</v>
      </c>
      <c r="F436" s="214">
        <f t="shared" si="72"/>
        <v>150000</v>
      </c>
      <c r="G436" s="214">
        <f t="shared" si="72"/>
        <v>150000</v>
      </c>
      <c r="H436" s="214">
        <f t="shared" si="72"/>
        <v>0</v>
      </c>
      <c r="I436" s="340">
        <f t="shared" si="71"/>
        <v>0</v>
      </c>
    </row>
    <row r="437" spans="1:10" x14ac:dyDescent="0.25">
      <c r="A437" s="105" t="s">
        <v>11</v>
      </c>
      <c r="B437" s="107" t="s">
        <v>90</v>
      </c>
      <c r="C437" s="140" t="s">
        <v>23</v>
      </c>
      <c r="D437" s="247" t="s">
        <v>267</v>
      </c>
      <c r="E437" s="248" t="s">
        <v>12</v>
      </c>
      <c r="F437" s="182">
        <f t="shared" si="72"/>
        <v>150000</v>
      </c>
      <c r="G437" s="182">
        <f t="shared" si="72"/>
        <v>150000</v>
      </c>
      <c r="H437" s="182">
        <f t="shared" si="72"/>
        <v>0</v>
      </c>
      <c r="I437" s="340">
        <f t="shared" si="71"/>
        <v>0</v>
      </c>
    </row>
    <row r="438" spans="1:10" ht="23.25" x14ac:dyDescent="0.25">
      <c r="A438" s="105" t="s">
        <v>140</v>
      </c>
      <c r="B438" s="107" t="s">
        <v>90</v>
      </c>
      <c r="C438" s="140" t="s">
        <v>23</v>
      </c>
      <c r="D438" s="140" t="s">
        <v>267</v>
      </c>
      <c r="E438" s="144" t="s">
        <v>14</v>
      </c>
      <c r="F438" s="182">
        <f>SUBTOTAL(9,Лист1!G222)</f>
        <v>150000</v>
      </c>
      <c r="G438" s="182">
        <f>SUBTOTAL(9,Лист1!H222)</f>
        <v>150000</v>
      </c>
      <c r="H438" s="182">
        <f>SUBTOTAL(9,Лист1!I222)</f>
        <v>0</v>
      </c>
      <c r="I438" s="340">
        <f t="shared" si="71"/>
        <v>0</v>
      </c>
    </row>
    <row r="439" spans="1:10" ht="54" x14ac:dyDescent="0.25">
      <c r="A439" s="126" t="s">
        <v>153</v>
      </c>
      <c r="B439" s="314" t="s">
        <v>10</v>
      </c>
      <c r="C439" s="313" t="s">
        <v>6</v>
      </c>
      <c r="D439" s="313" t="s">
        <v>106</v>
      </c>
      <c r="E439" s="313" t="s">
        <v>7</v>
      </c>
      <c r="F439" s="197">
        <f>SUM(F440+F444)</f>
        <v>9493000</v>
      </c>
      <c r="G439" s="197">
        <f>SUM(G440+G444)</f>
        <v>9493000</v>
      </c>
      <c r="H439" s="197">
        <f>SUM(H440+H444)</f>
        <v>2248248</v>
      </c>
      <c r="I439" s="340">
        <f t="shared" si="71"/>
        <v>23.683219214157798</v>
      </c>
      <c r="J439" s="219"/>
    </row>
    <row r="440" spans="1:10" ht="45" x14ac:dyDescent="0.25">
      <c r="A440" s="148" t="s">
        <v>60</v>
      </c>
      <c r="B440" s="136">
        <v>14</v>
      </c>
      <c r="C440" s="130" t="s">
        <v>21</v>
      </c>
      <c r="D440" s="130" t="s">
        <v>106</v>
      </c>
      <c r="E440" s="131" t="s">
        <v>7</v>
      </c>
      <c r="F440" s="192">
        <f t="shared" ref="F440:H442" si="73">SUM(F441)</f>
        <v>1813000</v>
      </c>
      <c r="G440" s="192">
        <f t="shared" si="73"/>
        <v>1813000</v>
      </c>
      <c r="H440" s="192">
        <f t="shared" si="73"/>
        <v>453249</v>
      </c>
      <c r="I440" s="340">
        <f t="shared" si="71"/>
        <v>24.999944842801984</v>
      </c>
    </row>
    <row r="441" spans="1:10" x14ac:dyDescent="0.25">
      <c r="A441" s="209" t="s">
        <v>251</v>
      </c>
      <c r="B441" s="135">
        <v>14</v>
      </c>
      <c r="C441" s="102" t="s">
        <v>21</v>
      </c>
      <c r="D441" s="102" t="s">
        <v>340</v>
      </c>
      <c r="E441" s="103" t="s">
        <v>7</v>
      </c>
      <c r="F441" s="147">
        <f t="shared" si="73"/>
        <v>1813000</v>
      </c>
      <c r="G441" s="147">
        <f t="shared" si="73"/>
        <v>1813000</v>
      </c>
      <c r="H441" s="147">
        <f t="shared" si="73"/>
        <v>453249</v>
      </c>
      <c r="I441" s="340">
        <f t="shared" si="71"/>
        <v>24.999944842801984</v>
      </c>
    </row>
    <row r="442" spans="1:10" x14ac:dyDescent="0.25">
      <c r="A442" s="105" t="s">
        <v>46</v>
      </c>
      <c r="B442" s="135">
        <v>14</v>
      </c>
      <c r="C442" s="102" t="s">
        <v>21</v>
      </c>
      <c r="D442" s="102" t="s">
        <v>340</v>
      </c>
      <c r="E442" s="101" t="s">
        <v>47</v>
      </c>
      <c r="F442" s="147">
        <f t="shared" si="73"/>
        <v>1813000</v>
      </c>
      <c r="G442" s="147">
        <f t="shared" si="73"/>
        <v>1813000</v>
      </c>
      <c r="H442" s="147">
        <f t="shared" si="73"/>
        <v>453249</v>
      </c>
      <c r="I442" s="340">
        <f t="shared" si="71"/>
        <v>24.999944842801984</v>
      </c>
    </row>
    <row r="443" spans="1:10" x14ac:dyDescent="0.25">
      <c r="A443" s="105" t="s">
        <v>137</v>
      </c>
      <c r="B443" s="135">
        <v>14</v>
      </c>
      <c r="C443" s="102" t="s">
        <v>21</v>
      </c>
      <c r="D443" s="102" t="s">
        <v>340</v>
      </c>
      <c r="E443" s="101" t="s">
        <v>136</v>
      </c>
      <c r="F443" s="147">
        <f>SUM(Лист1!G134)</f>
        <v>1813000</v>
      </c>
      <c r="G443" s="147">
        <f>SUM(Лист1!H134)</f>
        <v>1813000</v>
      </c>
      <c r="H443" s="147">
        <f>SUM(Лист1!I134)</f>
        <v>453249</v>
      </c>
      <c r="I443" s="340">
        <f t="shared" si="71"/>
        <v>24.999944842801984</v>
      </c>
    </row>
    <row r="444" spans="1:10" x14ac:dyDescent="0.25">
      <c r="A444" s="148" t="s">
        <v>61</v>
      </c>
      <c r="B444" s="136">
        <v>14</v>
      </c>
      <c r="C444" s="130" t="s">
        <v>23</v>
      </c>
      <c r="D444" s="130" t="s">
        <v>106</v>
      </c>
      <c r="E444" s="131" t="s">
        <v>7</v>
      </c>
      <c r="F444" s="192">
        <f t="shared" ref="F444:H446" si="74">SUM(F445)</f>
        <v>7680000</v>
      </c>
      <c r="G444" s="192">
        <f t="shared" si="74"/>
        <v>7680000</v>
      </c>
      <c r="H444" s="192">
        <f t="shared" si="74"/>
        <v>1794999</v>
      </c>
      <c r="I444" s="340">
        <f t="shared" si="71"/>
        <v>23.3723828125</v>
      </c>
    </row>
    <row r="445" spans="1:10" ht="26.25" x14ac:dyDescent="0.25">
      <c r="A445" s="115" t="s">
        <v>62</v>
      </c>
      <c r="B445" s="134">
        <v>14</v>
      </c>
      <c r="C445" s="108" t="s">
        <v>23</v>
      </c>
      <c r="D445" s="102" t="s">
        <v>341</v>
      </c>
      <c r="E445" s="107" t="s">
        <v>7</v>
      </c>
      <c r="F445" s="147">
        <f t="shared" si="74"/>
        <v>7680000</v>
      </c>
      <c r="G445" s="147">
        <f t="shared" si="74"/>
        <v>7680000</v>
      </c>
      <c r="H445" s="147">
        <f t="shared" si="74"/>
        <v>1794999</v>
      </c>
      <c r="I445" s="340">
        <f t="shared" si="71"/>
        <v>23.3723828125</v>
      </c>
    </row>
    <row r="446" spans="1:10" x14ac:dyDescent="0.25">
      <c r="A446" s="105" t="s">
        <v>46</v>
      </c>
      <c r="B446" s="134">
        <v>14</v>
      </c>
      <c r="C446" s="108" t="s">
        <v>23</v>
      </c>
      <c r="D446" s="102" t="s">
        <v>341</v>
      </c>
      <c r="E446" s="107" t="s">
        <v>47</v>
      </c>
      <c r="F446" s="147">
        <f t="shared" si="74"/>
        <v>7680000</v>
      </c>
      <c r="G446" s="147">
        <f t="shared" si="74"/>
        <v>7680000</v>
      </c>
      <c r="H446" s="147">
        <f t="shared" si="74"/>
        <v>1794999</v>
      </c>
      <c r="I446" s="340">
        <f t="shared" si="71"/>
        <v>23.3723828125</v>
      </c>
    </row>
    <row r="447" spans="1:10" x14ac:dyDescent="0.25">
      <c r="A447" s="105" t="s">
        <v>137</v>
      </c>
      <c r="B447" s="134">
        <v>14</v>
      </c>
      <c r="C447" s="108" t="s">
        <v>23</v>
      </c>
      <c r="D447" s="102" t="s">
        <v>341</v>
      </c>
      <c r="E447" s="107" t="s">
        <v>136</v>
      </c>
      <c r="F447" s="147">
        <f>SUM(Лист1!G138)</f>
        <v>7680000</v>
      </c>
      <c r="G447" s="147">
        <f>SUM(Лист1!H138)</f>
        <v>7680000</v>
      </c>
      <c r="H447" s="147">
        <f>SUM(Лист1!I138)</f>
        <v>1794999</v>
      </c>
      <c r="I447" s="340">
        <f t="shared" si="71"/>
        <v>23.3723828125</v>
      </c>
    </row>
    <row r="448" spans="1:10" ht="15.75" x14ac:dyDescent="0.25">
      <c r="A448" s="50" t="s">
        <v>97</v>
      </c>
      <c r="B448" s="94"/>
      <c r="C448" s="108"/>
      <c r="D448" s="94"/>
      <c r="E448" s="94"/>
      <c r="F448" s="198">
        <f>SUM(F439+F422+F394+F337+F228+F173+F129+F116+F111+F10+F223)</f>
        <v>949078599.5</v>
      </c>
      <c r="G448" s="198">
        <f>SUM(G439+G422+G394+G337+G228+G173+G129+G116+G111+G10+G223)</f>
        <v>949078599.5</v>
      </c>
      <c r="H448" s="198">
        <f>SUM(H439+H422+H394+H337+H228+H173+H129+H116+H111+H10+H223)</f>
        <v>194565244.64999998</v>
      </c>
      <c r="I448" s="340">
        <f t="shared" si="71"/>
        <v>20.500435343553438</v>
      </c>
    </row>
  </sheetData>
  <mergeCells count="4">
    <mergeCell ref="F1:I1"/>
    <mergeCell ref="A6:I6"/>
    <mergeCell ref="A4:I4"/>
    <mergeCell ref="A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PC1</cp:lastModifiedBy>
  <cp:lastPrinted>2022-04-14T14:02:11Z</cp:lastPrinted>
  <dcterms:created xsi:type="dcterms:W3CDTF">2015-10-27T06:57:56Z</dcterms:created>
  <dcterms:modified xsi:type="dcterms:W3CDTF">2022-05-16T09:14:29Z</dcterms:modified>
</cp:coreProperties>
</file>